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filterPrivacy="1" codeName="ThisWorkbook" defaultThemeVersion="124226"/>
  <xr:revisionPtr revIDLastSave="0" documentId="8_{37A46DAD-BC75-46A2-A9A7-269295FF5502}" xr6:coauthVersionLast="47" xr6:coauthVersionMax="47" xr10:uidLastSave="{00000000-0000-0000-0000-000000000000}"/>
  <bookViews>
    <workbookView xWindow="-120" yWindow="-120" windowWidth="29040" windowHeight="17640" tabRatio="803" activeTab="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definedNames>
    <definedName name="_xlnm.Print_Area" localSheetId="0">'Metodika '!$A$1:$B$39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129" i="19" l="1"/>
  <c r="K132" i="19"/>
  <c r="K133" i="19"/>
  <c r="K134" i="19"/>
  <c r="K135" i="19"/>
  <c r="K136" i="19"/>
  <c r="K137" i="19"/>
  <c r="K138" i="19"/>
  <c r="K139" i="19"/>
  <c r="K140" i="19"/>
  <c r="K141" i="19"/>
  <c r="K142" i="19"/>
  <c r="K31" i="19"/>
  <c r="K17" i="19"/>
  <c r="K143" i="19" s="1"/>
  <c r="E129" i="19"/>
  <c r="F129" i="19"/>
  <c r="J72" i="14" l="1"/>
  <c r="I72" i="14"/>
  <c r="H72" i="14"/>
  <c r="G72" i="14"/>
  <c r="F72" i="14"/>
  <c r="E72" i="14"/>
  <c r="D72" i="14"/>
  <c r="C72" i="14"/>
  <c r="J71" i="14"/>
  <c r="I71" i="14"/>
  <c r="H71" i="14"/>
  <c r="G71" i="14"/>
  <c r="F71" i="14"/>
  <c r="E71" i="14"/>
  <c r="D71" i="14"/>
  <c r="C71" i="14"/>
  <c r="J70" i="14"/>
  <c r="I70" i="14"/>
  <c r="H70" i="14"/>
  <c r="G70" i="14"/>
  <c r="F70" i="14"/>
  <c r="E70" i="14"/>
  <c r="D70" i="14"/>
  <c r="C70" i="14"/>
  <c r="J69" i="14"/>
  <c r="I69" i="14"/>
  <c r="H69" i="14"/>
  <c r="G69" i="14"/>
  <c r="F69" i="14"/>
  <c r="E69" i="14"/>
  <c r="D69" i="14"/>
  <c r="C69" i="14"/>
  <c r="J68" i="14"/>
  <c r="I68" i="14"/>
  <c r="H68" i="14"/>
  <c r="G68" i="14"/>
  <c r="F68" i="14"/>
  <c r="E68" i="14"/>
  <c r="D68" i="14"/>
  <c r="C68" i="14"/>
  <c r="J67" i="14"/>
  <c r="I67" i="14"/>
  <c r="H67" i="14"/>
  <c r="G67" i="14"/>
  <c r="F67" i="14"/>
  <c r="E67" i="14"/>
  <c r="D67" i="14"/>
  <c r="C67" i="14"/>
  <c r="J66" i="14"/>
  <c r="I66" i="14"/>
  <c r="H66" i="14"/>
  <c r="G66" i="14"/>
  <c r="F66" i="14"/>
  <c r="E66" i="14"/>
  <c r="D66" i="14"/>
  <c r="C66" i="14"/>
  <c r="J65" i="14"/>
  <c r="I65" i="14"/>
  <c r="H65" i="14"/>
  <c r="G65" i="14"/>
  <c r="F65" i="14"/>
  <c r="E65" i="14"/>
  <c r="D65" i="14"/>
  <c r="C65" i="14"/>
  <c r="J64" i="14"/>
  <c r="I64" i="14"/>
  <c r="H64" i="14"/>
  <c r="G64" i="14"/>
  <c r="F64" i="14"/>
  <c r="E64" i="14"/>
  <c r="D64" i="14"/>
  <c r="C64" i="14"/>
  <c r="J63" i="14"/>
  <c r="I63" i="14"/>
  <c r="H63" i="14"/>
  <c r="G63" i="14"/>
  <c r="F63" i="14"/>
  <c r="E63" i="14"/>
  <c r="D63" i="14"/>
  <c r="K63" i="14" s="1"/>
  <c r="C63" i="14"/>
  <c r="J62" i="14"/>
  <c r="I62" i="14"/>
  <c r="H62" i="14"/>
  <c r="G62" i="14"/>
  <c r="F62" i="14"/>
  <c r="E62" i="14"/>
  <c r="D62" i="14"/>
  <c r="C62" i="14"/>
  <c r="J59" i="14"/>
  <c r="I59" i="14"/>
  <c r="H59" i="14"/>
  <c r="G59" i="14"/>
  <c r="F59" i="14"/>
  <c r="E59" i="14"/>
  <c r="D59" i="14"/>
  <c r="C59" i="14"/>
  <c r="K58" i="14"/>
  <c r="K57" i="14"/>
  <c r="K56" i="14"/>
  <c r="K55" i="14"/>
  <c r="K54" i="14"/>
  <c r="K53" i="14"/>
  <c r="K52" i="14"/>
  <c r="K51" i="14"/>
  <c r="K50" i="14"/>
  <c r="K49" i="14"/>
  <c r="K48" i="14"/>
  <c r="J45" i="14"/>
  <c r="I45" i="14"/>
  <c r="H45" i="14"/>
  <c r="G45" i="14"/>
  <c r="F45" i="14"/>
  <c r="E45" i="14"/>
  <c r="D45" i="14"/>
  <c r="C45" i="14"/>
  <c r="K44" i="14"/>
  <c r="K43" i="14"/>
  <c r="K42" i="14"/>
  <c r="K41" i="14"/>
  <c r="K40" i="14"/>
  <c r="K39" i="14"/>
  <c r="K38" i="14"/>
  <c r="K37" i="14"/>
  <c r="K36" i="14"/>
  <c r="K35" i="14"/>
  <c r="K34" i="14"/>
  <c r="J31" i="14"/>
  <c r="I31" i="14"/>
  <c r="H31" i="14"/>
  <c r="G31" i="14"/>
  <c r="F31" i="14"/>
  <c r="E31" i="14"/>
  <c r="D31" i="14"/>
  <c r="C31" i="14"/>
  <c r="K30" i="14"/>
  <c r="K29" i="14"/>
  <c r="K28" i="14"/>
  <c r="K27" i="14"/>
  <c r="K26" i="14"/>
  <c r="K25" i="14"/>
  <c r="K24" i="14"/>
  <c r="K23" i="14"/>
  <c r="K22" i="14"/>
  <c r="K21" i="14"/>
  <c r="K20" i="14"/>
  <c r="J17" i="14"/>
  <c r="I17" i="14"/>
  <c r="H17" i="14"/>
  <c r="G17" i="14"/>
  <c r="F17" i="14"/>
  <c r="F73" i="14" s="1"/>
  <c r="E17" i="14"/>
  <c r="D17" i="14"/>
  <c r="C17" i="14"/>
  <c r="K16" i="14"/>
  <c r="K15" i="14"/>
  <c r="K14" i="14"/>
  <c r="K13" i="14"/>
  <c r="K12" i="14"/>
  <c r="K11" i="14"/>
  <c r="K10" i="14"/>
  <c r="K9" i="14"/>
  <c r="K8" i="14"/>
  <c r="K7" i="14"/>
  <c r="K6" i="14"/>
  <c r="K16" i="33"/>
  <c r="J16" i="33"/>
  <c r="I16" i="33"/>
  <c r="H16" i="33"/>
  <c r="G16" i="33"/>
  <c r="F16" i="33"/>
  <c r="E16" i="33"/>
  <c r="D16" i="33"/>
  <c r="I16" i="32"/>
  <c r="H16" i="32"/>
  <c r="G16" i="32"/>
  <c r="F16" i="32"/>
  <c r="E16" i="32"/>
  <c r="D16" i="32"/>
  <c r="C16" i="32"/>
  <c r="J15" i="32"/>
  <c r="J14" i="32"/>
  <c r="J13" i="32"/>
  <c r="J12" i="32"/>
  <c r="J11" i="32"/>
  <c r="J10" i="32"/>
  <c r="J9" i="32"/>
  <c r="J8" i="32"/>
  <c r="J7" i="32"/>
  <c r="J6" i="32"/>
  <c r="J5" i="32"/>
  <c r="K67" i="14" l="1"/>
  <c r="D73" i="14"/>
  <c r="J16" i="32"/>
  <c r="K71" i="14"/>
  <c r="K31" i="14"/>
  <c r="C73" i="14"/>
  <c r="E73" i="14"/>
  <c r="K45" i="14"/>
  <c r="K69" i="14"/>
  <c r="G73" i="14"/>
  <c r="K70" i="14"/>
  <c r="K72" i="14"/>
  <c r="H73" i="14"/>
  <c r="K65" i="14"/>
  <c r="I73" i="14"/>
  <c r="K68" i="14"/>
  <c r="K17" i="14"/>
  <c r="J73" i="14"/>
  <c r="K66" i="14"/>
  <c r="K59" i="14"/>
  <c r="K62" i="14"/>
  <c r="K64" i="14"/>
  <c r="G143" i="19"/>
  <c r="C143" i="19"/>
  <c r="R142" i="19"/>
  <c r="Q142" i="19"/>
  <c r="P142" i="19"/>
  <c r="O142" i="19"/>
  <c r="N142" i="19"/>
  <c r="M142" i="19"/>
  <c r="L142" i="19"/>
  <c r="J142" i="19"/>
  <c r="I142" i="19"/>
  <c r="H142" i="19"/>
  <c r="G142" i="19"/>
  <c r="F142" i="19"/>
  <c r="E142" i="19"/>
  <c r="D142" i="19"/>
  <c r="C142" i="19"/>
  <c r="R141" i="19"/>
  <c r="Q141" i="19"/>
  <c r="P141" i="19"/>
  <c r="O141" i="19"/>
  <c r="N141" i="19"/>
  <c r="M141" i="19"/>
  <c r="L141" i="19"/>
  <c r="J141" i="19"/>
  <c r="I141" i="19"/>
  <c r="H141" i="19"/>
  <c r="G141" i="19"/>
  <c r="F141" i="19"/>
  <c r="E141" i="19"/>
  <c r="D141" i="19"/>
  <c r="C141" i="19"/>
  <c r="R140" i="19"/>
  <c r="Q140" i="19"/>
  <c r="P140" i="19"/>
  <c r="O140" i="19"/>
  <c r="N140" i="19"/>
  <c r="M140" i="19"/>
  <c r="L140" i="19"/>
  <c r="J140" i="19"/>
  <c r="I140" i="19"/>
  <c r="H140" i="19"/>
  <c r="G140" i="19"/>
  <c r="F140" i="19"/>
  <c r="E140" i="19"/>
  <c r="D140" i="19"/>
  <c r="C140" i="19"/>
  <c r="R139" i="19"/>
  <c r="Q139" i="19"/>
  <c r="P139" i="19"/>
  <c r="O139" i="19"/>
  <c r="N139" i="19"/>
  <c r="M139" i="19"/>
  <c r="L139" i="19"/>
  <c r="J139" i="19"/>
  <c r="I139" i="19"/>
  <c r="H139" i="19"/>
  <c r="G139" i="19"/>
  <c r="F139" i="19"/>
  <c r="E139" i="19"/>
  <c r="D139" i="19"/>
  <c r="C139" i="19"/>
  <c r="R138" i="19"/>
  <c r="Q138" i="19"/>
  <c r="P138" i="19"/>
  <c r="O138" i="19"/>
  <c r="N138" i="19"/>
  <c r="M138" i="19"/>
  <c r="L138" i="19"/>
  <c r="J138" i="19"/>
  <c r="I138" i="19"/>
  <c r="H138" i="19"/>
  <c r="G138" i="19"/>
  <c r="F138" i="19"/>
  <c r="E138" i="19"/>
  <c r="D138" i="19"/>
  <c r="C138" i="19"/>
  <c r="R137" i="19"/>
  <c r="Q137" i="19"/>
  <c r="P137" i="19"/>
  <c r="O137" i="19"/>
  <c r="N137" i="19"/>
  <c r="M137" i="19"/>
  <c r="L137" i="19"/>
  <c r="J137" i="19"/>
  <c r="I137" i="19"/>
  <c r="H137" i="19"/>
  <c r="G137" i="19"/>
  <c r="F137" i="19"/>
  <c r="E137" i="19"/>
  <c r="D137" i="19"/>
  <c r="C137" i="19"/>
  <c r="R136" i="19"/>
  <c r="Q136" i="19"/>
  <c r="P136" i="19"/>
  <c r="O136" i="19"/>
  <c r="N136" i="19"/>
  <c r="M136" i="19"/>
  <c r="L136" i="19"/>
  <c r="J136" i="19"/>
  <c r="I136" i="19"/>
  <c r="H136" i="19"/>
  <c r="G136" i="19"/>
  <c r="F136" i="19"/>
  <c r="E136" i="19"/>
  <c r="D136" i="19"/>
  <c r="C136" i="19"/>
  <c r="R135" i="19"/>
  <c r="Q135" i="19"/>
  <c r="P135" i="19"/>
  <c r="O135" i="19"/>
  <c r="N135" i="19"/>
  <c r="M135" i="19"/>
  <c r="L135" i="19"/>
  <c r="J135" i="19"/>
  <c r="I135" i="19"/>
  <c r="H135" i="19"/>
  <c r="G135" i="19"/>
  <c r="F135" i="19"/>
  <c r="E135" i="19"/>
  <c r="D135" i="19"/>
  <c r="C135" i="19"/>
  <c r="R134" i="19"/>
  <c r="Q134" i="19"/>
  <c r="P134" i="19"/>
  <c r="O134" i="19"/>
  <c r="N134" i="19"/>
  <c r="M134" i="19"/>
  <c r="L134" i="19"/>
  <c r="J134" i="19"/>
  <c r="I134" i="19"/>
  <c r="H134" i="19"/>
  <c r="G134" i="19"/>
  <c r="F134" i="19"/>
  <c r="E134" i="19"/>
  <c r="D134" i="19"/>
  <c r="C134" i="19"/>
  <c r="R133" i="19"/>
  <c r="Q133" i="19"/>
  <c r="P133" i="19"/>
  <c r="O133" i="19"/>
  <c r="N133" i="19"/>
  <c r="M133" i="19"/>
  <c r="L133" i="19"/>
  <c r="J133" i="19"/>
  <c r="I133" i="19"/>
  <c r="H133" i="19"/>
  <c r="G133" i="19"/>
  <c r="F133" i="19"/>
  <c r="E133" i="19"/>
  <c r="D133" i="19"/>
  <c r="C133" i="19"/>
  <c r="R132" i="19"/>
  <c r="Q132" i="19"/>
  <c r="P132" i="19"/>
  <c r="O132" i="19"/>
  <c r="N132" i="19"/>
  <c r="M132" i="19"/>
  <c r="L132" i="19"/>
  <c r="J132" i="19"/>
  <c r="I132" i="19"/>
  <c r="H132" i="19"/>
  <c r="G132" i="19"/>
  <c r="F132" i="19"/>
  <c r="E132" i="19"/>
  <c r="D132" i="19"/>
  <c r="C132" i="19"/>
  <c r="R129" i="19"/>
  <c r="Q129" i="19"/>
  <c r="P129" i="19"/>
  <c r="N129" i="19"/>
  <c r="M129" i="19"/>
  <c r="L129" i="19"/>
  <c r="J129" i="19"/>
  <c r="I129" i="19"/>
  <c r="H129" i="19"/>
  <c r="D129" i="19"/>
  <c r="R115" i="19"/>
  <c r="Q115" i="19"/>
  <c r="N115" i="19"/>
  <c r="M115" i="19"/>
  <c r="L115" i="19"/>
  <c r="J115" i="19"/>
  <c r="I115" i="19"/>
  <c r="H115" i="19"/>
  <c r="F115" i="19"/>
  <c r="E115" i="19"/>
  <c r="D115" i="19"/>
  <c r="R101" i="19"/>
  <c r="Q101" i="19"/>
  <c r="P101" i="19"/>
  <c r="N101" i="19"/>
  <c r="M101" i="19"/>
  <c r="L101" i="19"/>
  <c r="J101" i="19"/>
  <c r="I101" i="19"/>
  <c r="H101" i="19"/>
  <c r="F101" i="19"/>
  <c r="E101" i="19"/>
  <c r="D101" i="19"/>
  <c r="R87" i="19"/>
  <c r="Q87" i="19"/>
  <c r="P87" i="19"/>
  <c r="N87" i="19"/>
  <c r="M87" i="19"/>
  <c r="L87" i="19"/>
  <c r="J87" i="19"/>
  <c r="I87" i="19"/>
  <c r="H87" i="19"/>
  <c r="F87" i="19"/>
  <c r="E87" i="19"/>
  <c r="D87" i="19"/>
  <c r="R73" i="19"/>
  <c r="Q73" i="19"/>
  <c r="P73" i="19"/>
  <c r="N73" i="19"/>
  <c r="M73" i="19"/>
  <c r="L73" i="19"/>
  <c r="J73" i="19"/>
  <c r="I73" i="19"/>
  <c r="H73" i="19"/>
  <c r="F73" i="19"/>
  <c r="E73" i="19"/>
  <c r="D73" i="19"/>
  <c r="R59" i="19"/>
  <c r="Q59" i="19"/>
  <c r="P59" i="19"/>
  <c r="N59" i="19"/>
  <c r="M59" i="19"/>
  <c r="L59" i="19"/>
  <c r="J59" i="19"/>
  <c r="I59" i="19"/>
  <c r="H59" i="19"/>
  <c r="F59" i="19"/>
  <c r="E59" i="19"/>
  <c r="D59" i="19"/>
  <c r="R45" i="19"/>
  <c r="Q45" i="19"/>
  <c r="P45" i="19"/>
  <c r="N45" i="19"/>
  <c r="M45" i="19"/>
  <c r="L45" i="19"/>
  <c r="J45" i="19"/>
  <c r="I45" i="19"/>
  <c r="H45" i="19"/>
  <c r="F45" i="19"/>
  <c r="E45" i="19"/>
  <c r="D45" i="19"/>
  <c r="R31" i="19"/>
  <c r="Q31" i="19"/>
  <c r="P31" i="19"/>
  <c r="N31" i="19"/>
  <c r="M31" i="19"/>
  <c r="L31" i="19"/>
  <c r="J31" i="19"/>
  <c r="I31" i="19"/>
  <c r="H31" i="19"/>
  <c r="F31" i="19"/>
  <c r="E31" i="19"/>
  <c r="D31" i="19"/>
  <c r="R17" i="19"/>
  <c r="Q17" i="19"/>
  <c r="P17" i="19"/>
  <c r="O17" i="19"/>
  <c r="O143" i="19" s="1"/>
  <c r="N17" i="19"/>
  <c r="M17" i="19"/>
  <c r="L17" i="19"/>
  <c r="J17" i="19"/>
  <c r="J143" i="19" s="1"/>
  <c r="I17" i="19"/>
  <c r="H17" i="19"/>
  <c r="H143" i="19" s="1"/>
  <c r="F17" i="19"/>
  <c r="E17" i="19"/>
  <c r="D17" i="19"/>
  <c r="D143" i="19" s="1"/>
  <c r="J163" i="17"/>
  <c r="I163" i="17"/>
  <c r="H163" i="17"/>
  <c r="G163" i="17"/>
  <c r="F163" i="17"/>
  <c r="E163" i="17"/>
  <c r="D163" i="17"/>
  <c r="C163" i="17"/>
  <c r="J162" i="17"/>
  <c r="I162" i="17"/>
  <c r="H162" i="17"/>
  <c r="G162" i="17"/>
  <c r="F162" i="17"/>
  <c r="E162" i="17"/>
  <c r="D162" i="17"/>
  <c r="C162" i="17"/>
  <c r="J160" i="17"/>
  <c r="I160" i="17"/>
  <c r="H160" i="17"/>
  <c r="G160" i="17"/>
  <c r="F160" i="17"/>
  <c r="E160" i="17"/>
  <c r="D160" i="17"/>
  <c r="C160" i="17"/>
  <c r="J159" i="17"/>
  <c r="I159" i="17"/>
  <c r="H159" i="17"/>
  <c r="G159" i="17"/>
  <c r="F159" i="17"/>
  <c r="E159" i="17"/>
  <c r="D159" i="17"/>
  <c r="C159" i="17"/>
  <c r="J158" i="17"/>
  <c r="I158" i="17"/>
  <c r="H158" i="17"/>
  <c r="G158" i="17"/>
  <c r="F158" i="17"/>
  <c r="E158" i="17"/>
  <c r="D158" i="17"/>
  <c r="C158" i="17"/>
  <c r="J157" i="17"/>
  <c r="I157" i="17"/>
  <c r="H157" i="17"/>
  <c r="G157" i="17"/>
  <c r="F157" i="17"/>
  <c r="E157" i="17"/>
  <c r="D157" i="17"/>
  <c r="C157" i="17"/>
  <c r="J156" i="17"/>
  <c r="I156" i="17"/>
  <c r="H156" i="17"/>
  <c r="G156" i="17"/>
  <c r="F156" i="17"/>
  <c r="E156" i="17"/>
  <c r="D156" i="17"/>
  <c r="C156" i="17"/>
  <c r="J155" i="17"/>
  <c r="I155" i="17"/>
  <c r="H155" i="17"/>
  <c r="G155" i="17"/>
  <c r="F155" i="17"/>
  <c r="E155" i="17"/>
  <c r="D155" i="17"/>
  <c r="C155" i="17"/>
  <c r="J154" i="17"/>
  <c r="I154" i="17"/>
  <c r="H154" i="17"/>
  <c r="G154" i="17"/>
  <c r="F154" i="17"/>
  <c r="E154" i="17"/>
  <c r="D154" i="17"/>
  <c r="C154" i="17"/>
  <c r="J153" i="17"/>
  <c r="I153" i="17"/>
  <c r="H153" i="17"/>
  <c r="G153" i="17"/>
  <c r="F153" i="17"/>
  <c r="E153" i="17"/>
  <c r="D153" i="17"/>
  <c r="C153" i="17"/>
  <c r="J152" i="17"/>
  <c r="I152" i="17"/>
  <c r="H152" i="17"/>
  <c r="G152" i="17"/>
  <c r="F152" i="17"/>
  <c r="E152" i="17"/>
  <c r="D152" i="17"/>
  <c r="C152" i="17"/>
  <c r="J151" i="17"/>
  <c r="I151" i="17"/>
  <c r="H151" i="17"/>
  <c r="G151" i="17"/>
  <c r="F151" i="17"/>
  <c r="E151" i="17"/>
  <c r="D151" i="17"/>
  <c r="C151" i="17"/>
  <c r="J150" i="17"/>
  <c r="I150" i="17"/>
  <c r="H150" i="17"/>
  <c r="G150" i="17"/>
  <c r="F150" i="17"/>
  <c r="E150" i="17"/>
  <c r="D150" i="17"/>
  <c r="C150" i="17"/>
  <c r="K147" i="17"/>
  <c r="K146" i="17"/>
  <c r="J145" i="17"/>
  <c r="I145" i="17"/>
  <c r="H145" i="17"/>
  <c r="G145" i="17"/>
  <c r="F145" i="17"/>
  <c r="E145" i="17"/>
  <c r="D145" i="17"/>
  <c r="C145" i="17"/>
  <c r="K144" i="17"/>
  <c r="K143" i="17"/>
  <c r="K142" i="17"/>
  <c r="K141" i="17"/>
  <c r="K140" i="17"/>
  <c r="K139" i="17"/>
  <c r="K138" i="17"/>
  <c r="K137" i="17"/>
  <c r="K136" i="17"/>
  <c r="K135" i="17"/>
  <c r="K134" i="17"/>
  <c r="K131" i="17"/>
  <c r="K130" i="17"/>
  <c r="J129" i="17"/>
  <c r="I129" i="17"/>
  <c r="H129" i="17"/>
  <c r="G129" i="17"/>
  <c r="F129" i="17"/>
  <c r="E129" i="17"/>
  <c r="D129" i="17"/>
  <c r="C129" i="17"/>
  <c r="K128" i="17"/>
  <c r="K127" i="17"/>
  <c r="K126" i="17"/>
  <c r="K125" i="17"/>
  <c r="K124" i="17"/>
  <c r="K123" i="17"/>
  <c r="K122" i="17"/>
  <c r="K121" i="17"/>
  <c r="K120" i="17"/>
  <c r="K119" i="17"/>
  <c r="K118" i="17"/>
  <c r="K115" i="17"/>
  <c r="K114" i="17"/>
  <c r="J113" i="17"/>
  <c r="I113" i="17"/>
  <c r="H113" i="17"/>
  <c r="G113" i="17"/>
  <c r="F113" i="17"/>
  <c r="E113" i="17"/>
  <c r="D113" i="17"/>
  <c r="C113" i="17"/>
  <c r="K112" i="17"/>
  <c r="K111" i="17"/>
  <c r="K110" i="17"/>
  <c r="K109" i="17"/>
  <c r="K108" i="17"/>
  <c r="K107" i="17"/>
  <c r="K106" i="17"/>
  <c r="K105" i="17"/>
  <c r="K104" i="17"/>
  <c r="K103" i="17"/>
  <c r="K102" i="17"/>
  <c r="K99" i="17"/>
  <c r="K98" i="17"/>
  <c r="J97" i="17"/>
  <c r="I97" i="17"/>
  <c r="H97" i="17"/>
  <c r="G97" i="17"/>
  <c r="F97" i="17"/>
  <c r="E97" i="17"/>
  <c r="D97" i="17"/>
  <c r="C97" i="17"/>
  <c r="K96" i="17"/>
  <c r="K95" i="17"/>
  <c r="K94" i="17"/>
  <c r="K93" i="17"/>
  <c r="K92" i="17"/>
  <c r="K91" i="17"/>
  <c r="K90" i="17"/>
  <c r="K89" i="17"/>
  <c r="K88" i="17"/>
  <c r="K87" i="17"/>
  <c r="K86" i="17"/>
  <c r="K83" i="17"/>
  <c r="K82" i="17"/>
  <c r="J81" i="17"/>
  <c r="I81" i="17"/>
  <c r="H81" i="17"/>
  <c r="G81" i="17"/>
  <c r="F81" i="17"/>
  <c r="E81" i="17"/>
  <c r="D81" i="17"/>
  <c r="C81" i="17"/>
  <c r="K80" i="17"/>
  <c r="K79" i="17"/>
  <c r="K78" i="17"/>
  <c r="K77" i="17"/>
  <c r="K76" i="17"/>
  <c r="K75" i="17"/>
  <c r="K74" i="17"/>
  <c r="K73" i="17"/>
  <c r="K72" i="17"/>
  <c r="K71" i="17"/>
  <c r="K70" i="17"/>
  <c r="K67" i="17"/>
  <c r="K66" i="17"/>
  <c r="J65" i="17"/>
  <c r="I65" i="17"/>
  <c r="H65" i="17"/>
  <c r="G65" i="17"/>
  <c r="F65" i="17"/>
  <c r="E65" i="17"/>
  <c r="D65" i="17"/>
  <c r="C65" i="17"/>
  <c r="K64" i="17"/>
  <c r="K63" i="17"/>
  <c r="K62" i="17"/>
  <c r="K61" i="17"/>
  <c r="K60" i="17"/>
  <c r="K59" i="17"/>
  <c r="K58" i="17"/>
  <c r="K57" i="17"/>
  <c r="K56" i="17"/>
  <c r="K55" i="17"/>
  <c r="K54" i="17"/>
  <c r="K51" i="17"/>
  <c r="K50" i="17"/>
  <c r="J49" i="17"/>
  <c r="I49" i="17"/>
  <c r="H49" i="17"/>
  <c r="G49" i="17"/>
  <c r="F49" i="17"/>
  <c r="E49" i="17"/>
  <c r="D49" i="17"/>
  <c r="C49" i="17"/>
  <c r="K48" i="17"/>
  <c r="K47" i="17"/>
  <c r="K46" i="17"/>
  <c r="K45" i="17"/>
  <c r="K44" i="17"/>
  <c r="K43" i="17"/>
  <c r="K42" i="17"/>
  <c r="K41" i="17"/>
  <c r="K40" i="17"/>
  <c r="K39" i="17"/>
  <c r="K38" i="17"/>
  <c r="K35" i="17"/>
  <c r="K34" i="17"/>
  <c r="J33" i="17"/>
  <c r="I33" i="17"/>
  <c r="H33" i="17"/>
  <c r="G33" i="17"/>
  <c r="F33" i="17"/>
  <c r="E33" i="17"/>
  <c r="D33" i="17"/>
  <c r="C33" i="17"/>
  <c r="K32" i="17"/>
  <c r="K31" i="17"/>
  <c r="K30" i="17"/>
  <c r="K29" i="17"/>
  <c r="K28" i="17"/>
  <c r="K27" i="17"/>
  <c r="K26" i="17"/>
  <c r="K25" i="17"/>
  <c r="K24" i="17"/>
  <c r="K23" i="17"/>
  <c r="K22" i="17"/>
  <c r="K19" i="17"/>
  <c r="K18" i="17"/>
  <c r="J17" i="17"/>
  <c r="I17" i="17"/>
  <c r="H17" i="17"/>
  <c r="G17" i="17"/>
  <c r="F17" i="17"/>
  <c r="E17" i="17"/>
  <c r="D17" i="17"/>
  <c r="C17" i="17"/>
  <c r="K16" i="17"/>
  <c r="K15" i="17"/>
  <c r="K14" i="17"/>
  <c r="K13" i="17"/>
  <c r="K12" i="17"/>
  <c r="K11" i="17"/>
  <c r="K10" i="17"/>
  <c r="K9" i="17"/>
  <c r="K8" i="17"/>
  <c r="K7" i="17"/>
  <c r="K6" i="17"/>
  <c r="B15" i="28"/>
  <c r="C15" i="28" s="1"/>
  <c r="J163" i="47"/>
  <c r="I163" i="47"/>
  <c r="H163" i="47"/>
  <c r="G163" i="47"/>
  <c r="F163" i="47"/>
  <c r="E163" i="47"/>
  <c r="D163" i="47"/>
  <c r="C163" i="47"/>
  <c r="J162" i="47"/>
  <c r="I162" i="47"/>
  <c r="H162" i="47"/>
  <c r="G162" i="47"/>
  <c r="F162" i="47"/>
  <c r="E162" i="47"/>
  <c r="D162" i="47"/>
  <c r="C162" i="47"/>
  <c r="J160" i="47"/>
  <c r="I160" i="47"/>
  <c r="H160" i="47"/>
  <c r="G160" i="47"/>
  <c r="F160" i="47"/>
  <c r="E160" i="47"/>
  <c r="D160" i="47"/>
  <c r="C160" i="47"/>
  <c r="J159" i="47"/>
  <c r="I159" i="47"/>
  <c r="H159" i="47"/>
  <c r="G159" i="47"/>
  <c r="F159" i="47"/>
  <c r="E159" i="47"/>
  <c r="D159" i="47"/>
  <c r="C159" i="47"/>
  <c r="J158" i="47"/>
  <c r="I158" i="47"/>
  <c r="H158" i="47"/>
  <c r="G158" i="47"/>
  <c r="F158" i="47"/>
  <c r="E158" i="47"/>
  <c r="D158" i="47"/>
  <c r="C158" i="47"/>
  <c r="J157" i="47"/>
  <c r="I157" i="47"/>
  <c r="H157" i="47"/>
  <c r="G157" i="47"/>
  <c r="F157" i="47"/>
  <c r="E157" i="47"/>
  <c r="D157" i="47"/>
  <c r="C157" i="47"/>
  <c r="J156" i="47"/>
  <c r="I156" i="47"/>
  <c r="H156" i="47"/>
  <c r="G156" i="47"/>
  <c r="F156" i="47"/>
  <c r="E156" i="47"/>
  <c r="D156" i="47"/>
  <c r="C156" i="47"/>
  <c r="J155" i="47"/>
  <c r="I155" i="47"/>
  <c r="H155" i="47"/>
  <c r="G155" i="47"/>
  <c r="F155" i="47"/>
  <c r="E155" i="47"/>
  <c r="D155" i="47"/>
  <c r="C155" i="47"/>
  <c r="J154" i="47"/>
  <c r="I154" i="47"/>
  <c r="H154" i="47"/>
  <c r="G154" i="47"/>
  <c r="F154" i="47"/>
  <c r="E154" i="47"/>
  <c r="D154" i="47"/>
  <c r="C154" i="47"/>
  <c r="J153" i="47"/>
  <c r="I153" i="47"/>
  <c r="H153" i="47"/>
  <c r="G153" i="47"/>
  <c r="F153" i="47"/>
  <c r="E153" i="47"/>
  <c r="D153" i="47"/>
  <c r="C153" i="47"/>
  <c r="J152" i="47"/>
  <c r="I152" i="47"/>
  <c r="H152" i="47"/>
  <c r="G152" i="47"/>
  <c r="F152" i="47"/>
  <c r="E152" i="47"/>
  <c r="D152" i="47"/>
  <c r="C152" i="47"/>
  <c r="J151" i="47"/>
  <c r="I151" i="47"/>
  <c r="H151" i="47"/>
  <c r="G151" i="47"/>
  <c r="F151" i="47"/>
  <c r="E151" i="47"/>
  <c r="D151" i="47"/>
  <c r="C151" i="47"/>
  <c r="J150" i="47"/>
  <c r="I150" i="47"/>
  <c r="H150" i="47"/>
  <c r="G150" i="47"/>
  <c r="F150" i="47"/>
  <c r="E150" i="47"/>
  <c r="D150" i="47"/>
  <c r="C150" i="47"/>
  <c r="K147" i="47"/>
  <c r="K146" i="47"/>
  <c r="J145" i="47"/>
  <c r="I145" i="47"/>
  <c r="H145" i="47"/>
  <c r="G145" i="47"/>
  <c r="F145" i="47"/>
  <c r="E145" i="47"/>
  <c r="D145" i="47"/>
  <c r="C145" i="47"/>
  <c r="K144" i="47"/>
  <c r="K143" i="47"/>
  <c r="K142" i="47"/>
  <c r="K141" i="47"/>
  <c r="K140" i="47"/>
  <c r="K139" i="47"/>
  <c r="K138" i="47"/>
  <c r="K137" i="47"/>
  <c r="K136" i="47"/>
  <c r="K135" i="47"/>
  <c r="K134" i="47"/>
  <c r="K131" i="47"/>
  <c r="K130" i="47"/>
  <c r="J129" i="47"/>
  <c r="I129" i="47"/>
  <c r="H129" i="47"/>
  <c r="G129" i="47"/>
  <c r="F129" i="47"/>
  <c r="E129" i="47"/>
  <c r="D129" i="47"/>
  <c r="C129" i="47"/>
  <c r="K128" i="47"/>
  <c r="K127" i="47"/>
  <c r="K126" i="47"/>
  <c r="K125" i="47"/>
  <c r="K124" i="47"/>
  <c r="K123" i="47"/>
  <c r="K122" i="47"/>
  <c r="K121" i="47"/>
  <c r="K120" i="47"/>
  <c r="K119" i="47"/>
  <c r="K118" i="47"/>
  <c r="K115" i="47"/>
  <c r="K114" i="47"/>
  <c r="J113" i="47"/>
  <c r="I113" i="47"/>
  <c r="H113" i="47"/>
  <c r="G113" i="47"/>
  <c r="F113" i="47"/>
  <c r="E113" i="47"/>
  <c r="D113" i="47"/>
  <c r="C113" i="47"/>
  <c r="K112" i="47"/>
  <c r="K111" i="47"/>
  <c r="K110" i="47"/>
  <c r="K109" i="47"/>
  <c r="K108" i="47"/>
  <c r="K107" i="47"/>
  <c r="K106" i="47"/>
  <c r="K105" i="47"/>
  <c r="K104" i="47"/>
  <c r="K103" i="47"/>
  <c r="K102" i="47"/>
  <c r="K99" i="47"/>
  <c r="K98" i="47"/>
  <c r="J97" i="47"/>
  <c r="I97" i="47"/>
  <c r="H97" i="47"/>
  <c r="G97" i="47"/>
  <c r="F97" i="47"/>
  <c r="E97" i="47"/>
  <c r="D97" i="47"/>
  <c r="C97" i="47"/>
  <c r="K96" i="47"/>
  <c r="K95" i="47"/>
  <c r="K94" i="47"/>
  <c r="K93" i="47"/>
  <c r="K92" i="47"/>
  <c r="K91" i="47"/>
  <c r="K90" i="47"/>
  <c r="K89" i="47"/>
  <c r="K88" i="47"/>
  <c r="K87" i="47"/>
  <c r="K86" i="47"/>
  <c r="K83" i="47"/>
  <c r="K82" i="47"/>
  <c r="J81" i="47"/>
  <c r="I81" i="47"/>
  <c r="H81" i="47"/>
  <c r="G81" i="47"/>
  <c r="F81" i="47"/>
  <c r="E81" i="47"/>
  <c r="D81" i="47"/>
  <c r="C81" i="47"/>
  <c r="K80" i="47"/>
  <c r="K79" i="47"/>
  <c r="K78" i="47"/>
  <c r="K77" i="47"/>
  <c r="K76" i="47"/>
  <c r="K75" i="47"/>
  <c r="K74" i="47"/>
  <c r="K73" i="47"/>
  <c r="K72" i="47"/>
  <c r="K71" i="47"/>
  <c r="K70" i="47"/>
  <c r="K67" i="47"/>
  <c r="K66" i="47"/>
  <c r="J65" i="47"/>
  <c r="I65" i="47"/>
  <c r="H65" i="47"/>
  <c r="G65" i="47"/>
  <c r="F65" i="47"/>
  <c r="E65" i="47"/>
  <c r="D65" i="47"/>
  <c r="C65" i="47"/>
  <c r="K64" i="47"/>
  <c r="K63" i="47"/>
  <c r="K62" i="47"/>
  <c r="K61" i="47"/>
  <c r="K60" i="47"/>
  <c r="K59" i="47"/>
  <c r="K58" i="47"/>
  <c r="K57" i="47"/>
  <c r="K56" i="47"/>
  <c r="K55" i="47"/>
  <c r="K54" i="47"/>
  <c r="K51" i="47"/>
  <c r="K50" i="47"/>
  <c r="J49" i="47"/>
  <c r="I49" i="47"/>
  <c r="H49" i="47"/>
  <c r="G49" i="47"/>
  <c r="F49" i="47"/>
  <c r="E49" i="47"/>
  <c r="D49" i="47"/>
  <c r="C49" i="47"/>
  <c r="K48" i="47"/>
  <c r="K47" i="47"/>
  <c r="K46" i="47"/>
  <c r="K45" i="47"/>
  <c r="K44" i="47"/>
  <c r="K43" i="47"/>
  <c r="K42" i="47"/>
  <c r="K41" i="47"/>
  <c r="K40" i="47"/>
  <c r="K39" i="47"/>
  <c r="K38" i="47"/>
  <c r="K35" i="47"/>
  <c r="K34" i="47"/>
  <c r="J33" i="47"/>
  <c r="I33" i="47"/>
  <c r="H33" i="47"/>
  <c r="G33" i="47"/>
  <c r="F33" i="47"/>
  <c r="E33" i="47"/>
  <c r="D33" i="47"/>
  <c r="C33" i="47"/>
  <c r="K32" i="47"/>
  <c r="K31" i="47"/>
  <c r="K30" i="47"/>
  <c r="K29" i="47"/>
  <c r="K28" i="47"/>
  <c r="K27" i="47"/>
  <c r="K26" i="47"/>
  <c r="K25" i="47"/>
  <c r="K24" i="47"/>
  <c r="K23" i="47"/>
  <c r="K22" i="47"/>
  <c r="K19" i="47"/>
  <c r="K18" i="47"/>
  <c r="J17" i="47"/>
  <c r="I17" i="47"/>
  <c r="H17" i="47"/>
  <c r="G17" i="47"/>
  <c r="G161" i="47" s="1"/>
  <c r="F17" i="47"/>
  <c r="E17" i="47"/>
  <c r="D17" i="47"/>
  <c r="C17" i="47"/>
  <c r="K16" i="47"/>
  <c r="K15" i="47"/>
  <c r="K14" i="47"/>
  <c r="K13" i="47"/>
  <c r="K12" i="47"/>
  <c r="K11" i="47"/>
  <c r="K10" i="47"/>
  <c r="K9" i="47"/>
  <c r="K8" i="47"/>
  <c r="K7" i="47"/>
  <c r="K6" i="47"/>
  <c r="I5" i="6"/>
  <c r="I4" i="6"/>
  <c r="J142" i="59"/>
  <c r="I142" i="59"/>
  <c r="H142" i="59"/>
  <c r="G142" i="59"/>
  <c r="F142" i="59"/>
  <c r="E142" i="59"/>
  <c r="D142" i="59"/>
  <c r="C142" i="59"/>
  <c r="J141" i="59"/>
  <c r="I141" i="59"/>
  <c r="H141" i="59"/>
  <c r="G141" i="59"/>
  <c r="F141" i="59"/>
  <c r="E141" i="59"/>
  <c r="D141" i="59"/>
  <c r="C141" i="59"/>
  <c r="J140" i="59"/>
  <c r="I140" i="59"/>
  <c r="H140" i="59"/>
  <c r="G140" i="59"/>
  <c r="F140" i="59"/>
  <c r="E140" i="59"/>
  <c r="D140" i="59"/>
  <c r="C140" i="59"/>
  <c r="J139" i="59"/>
  <c r="I139" i="59"/>
  <c r="H139" i="59"/>
  <c r="G139" i="59"/>
  <c r="F139" i="59"/>
  <c r="E139" i="59"/>
  <c r="D139" i="59"/>
  <c r="C139" i="59"/>
  <c r="J138" i="59"/>
  <c r="I138" i="59"/>
  <c r="H138" i="59"/>
  <c r="G138" i="59"/>
  <c r="F138" i="59"/>
  <c r="E138" i="59"/>
  <c r="D138" i="59"/>
  <c r="C138" i="59"/>
  <c r="J137" i="59"/>
  <c r="I137" i="59"/>
  <c r="H137" i="59"/>
  <c r="G137" i="59"/>
  <c r="F137" i="59"/>
  <c r="E137" i="59"/>
  <c r="D137" i="59"/>
  <c r="C137" i="59"/>
  <c r="J136" i="59"/>
  <c r="I136" i="59"/>
  <c r="H136" i="59"/>
  <c r="G136" i="59"/>
  <c r="F136" i="59"/>
  <c r="E136" i="59"/>
  <c r="D136" i="59"/>
  <c r="C136" i="59"/>
  <c r="J135" i="59"/>
  <c r="I135" i="59"/>
  <c r="H135" i="59"/>
  <c r="G135" i="59"/>
  <c r="F135" i="59"/>
  <c r="E135" i="59"/>
  <c r="D135" i="59"/>
  <c r="C135" i="59"/>
  <c r="J134" i="59"/>
  <c r="I134" i="59"/>
  <c r="H134" i="59"/>
  <c r="G134" i="59"/>
  <c r="F134" i="59"/>
  <c r="E134" i="59"/>
  <c r="D134" i="59"/>
  <c r="C134" i="59"/>
  <c r="J133" i="59"/>
  <c r="I133" i="59"/>
  <c r="H133" i="59"/>
  <c r="G133" i="59"/>
  <c r="F133" i="59"/>
  <c r="E133" i="59"/>
  <c r="D133" i="59"/>
  <c r="C133" i="59"/>
  <c r="J132" i="59"/>
  <c r="I132" i="59"/>
  <c r="H132" i="59"/>
  <c r="G132" i="59"/>
  <c r="F132" i="59"/>
  <c r="E132" i="59"/>
  <c r="D132" i="59"/>
  <c r="C132" i="59"/>
  <c r="J129" i="59"/>
  <c r="I129" i="59"/>
  <c r="H129" i="59"/>
  <c r="G129" i="59"/>
  <c r="F129" i="59"/>
  <c r="E129" i="59"/>
  <c r="D129" i="59"/>
  <c r="C129" i="59"/>
  <c r="K128" i="59"/>
  <c r="K127" i="59"/>
  <c r="K126" i="59"/>
  <c r="K125" i="59"/>
  <c r="K124" i="59"/>
  <c r="K123" i="59"/>
  <c r="K122" i="59"/>
  <c r="K121" i="59"/>
  <c r="K120" i="59"/>
  <c r="K119" i="59"/>
  <c r="K118" i="59"/>
  <c r="J115" i="59"/>
  <c r="I115" i="59"/>
  <c r="H115" i="59"/>
  <c r="G115" i="59"/>
  <c r="F115" i="59"/>
  <c r="E115" i="59"/>
  <c r="D115" i="59"/>
  <c r="C115" i="59"/>
  <c r="K114" i="59"/>
  <c r="K113" i="59"/>
  <c r="K112" i="59"/>
  <c r="K111" i="59"/>
  <c r="K110" i="59"/>
  <c r="K109" i="59"/>
  <c r="K108" i="59"/>
  <c r="K107" i="59"/>
  <c r="K106" i="59"/>
  <c r="K105" i="59"/>
  <c r="K104" i="59"/>
  <c r="J101" i="59"/>
  <c r="I101" i="59"/>
  <c r="H101" i="59"/>
  <c r="G101" i="59"/>
  <c r="F101" i="59"/>
  <c r="E101" i="59"/>
  <c r="D101" i="59"/>
  <c r="C101" i="59"/>
  <c r="K100" i="59"/>
  <c r="K99" i="59"/>
  <c r="K98" i="59"/>
  <c r="K97" i="59"/>
  <c r="K96" i="59"/>
  <c r="K95" i="59"/>
  <c r="K94" i="59"/>
  <c r="K93" i="59"/>
  <c r="K92" i="59"/>
  <c r="K91" i="59"/>
  <c r="K90" i="59"/>
  <c r="J87" i="59"/>
  <c r="I87" i="59"/>
  <c r="H87" i="59"/>
  <c r="G87" i="59"/>
  <c r="F87" i="59"/>
  <c r="E87" i="59"/>
  <c r="D87" i="59"/>
  <c r="C87" i="59"/>
  <c r="K86" i="59"/>
  <c r="K85" i="59"/>
  <c r="K84" i="59"/>
  <c r="K83" i="59"/>
  <c r="K82" i="59"/>
  <c r="K81" i="59"/>
  <c r="K80" i="59"/>
  <c r="K79" i="59"/>
  <c r="K78" i="59"/>
  <c r="K77" i="59"/>
  <c r="K76" i="59"/>
  <c r="J73" i="59"/>
  <c r="I73" i="59"/>
  <c r="H73" i="59"/>
  <c r="G73" i="59"/>
  <c r="F73" i="59"/>
  <c r="E73" i="59"/>
  <c r="D73" i="59"/>
  <c r="C73" i="59"/>
  <c r="K72" i="59"/>
  <c r="K71" i="59"/>
  <c r="K70" i="59"/>
  <c r="K69" i="59"/>
  <c r="K68" i="59"/>
  <c r="K67" i="59"/>
  <c r="K66" i="59"/>
  <c r="K65" i="59"/>
  <c r="K64" i="59"/>
  <c r="K63" i="59"/>
  <c r="K62" i="59"/>
  <c r="J59" i="59"/>
  <c r="I59" i="59"/>
  <c r="H59" i="59"/>
  <c r="G59" i="59"/>
  <c r="F59" i="59"/>
  <c r="E59" i="59"/>
  <c r="D59" i="59"/>
  <c r="C59" i="59"/>
  <c r="K58" i="59"/>
  <c r="K57" i="59"/>
  <c r="K56" i="59"/>
  <c r="K55" i="59"/>
  <c r="K54" i="59"/>
  <c r="K53" i="59"/>
  <c r="K52" i="59"/>
  <c r="K51" i="59"/>
  <c r="K50" i="59"/>
  <c r="K49" i="59"/>
  <c r="K48" i="59"/>
  <c r="J45" i="59"/>
  <c r="I45" i="59"/>
  <c r="H45" i="59"/>
  <c r="G45" i="59"/>
  <c r="F45" i="59"/>
  <c r="E45" i="59"/>
  <c r="D45" i="59"/>
  <c r="C45" i="59"/>
  <c r="K44" i="59"/>
  <c r="K43" i="59"/>
  <c r="K42" i="59"/>
  <c r="K41" i="59"/>
  <c r="K40" i="59"/>
  <c r="K39" i="59"/>
  <c r="K38" i="59"/>
  <c r="K37" i="59"/>
  <c r="K36" i="59"/>
  <c r="K35" i="59"/>
  <c r="K34" i="59"/>
  <c r="J31" i="59"/>
  <c r="I31" i="59"/>
  <c r="H31" i="59"/>
  <c r="G31" i="59"/>
  <c r="F31" i="59"/>
  <c r="E31" i="59"/>
  <c r="D31" i="59"/>
  <c r="C31" i="59"/>
  <c r="K30" i="59"/>
  <c r="K29" i="59"/>
  <c r="K28" i="59"/>
  <c r="K27" i="59"/>
  <c r="K26" i="59"/>
  <c r="K25" i="59"/>
  <c r="K24" i="59"/>
  <c r="K23" i="59"/>
  <c r="K22" i="59"/>
  <c r="K21" i="59"/>
  <c r="K20" i="59"/>
  <c r="J17" i="59"/>
  <c r="I17" i="59"/>
  <c r="H17" i="59"/>
  <c r="G17" i="59"/>
  <c r="F17" i="59"/>
  <c r="E17" i="59"/>
  <c r="D17" i="59"/>
  <c r="C17" i="59"/>
  <c r="K16" i="59"/>
  <c r="K15" i="59"/>
  <c r="K14" i="59"/>
  <c r="K13" i="59"/>
  <c r="K12" i="59"/>
  <c r="K11" i="59"/>
  <c r="K10" i="59"/>
  <c r="K9" i="59"/>
  <c r="K8" i="59"/>
  <c r="K7" i="59"/>
  <c r="K6" i="59"/>
  <c r="J142" i="1"/>
  <c r="I142" i="1"/>
  <c r="H142" i="1"/>
  <c r="G142" i="1"/>
  <c r="F142" i="1"/>
  <c r="E142" i="1"/>
  <c r="D142" i="1"/>
  <c r="C142" i="1"/>
  <c r="J141" i="1"/>
  <c r="I141" i="1"/>
  <c r="H141" i="1"/>
  <c r="G141" i="1"/>
  <c r="F141" i="1"/>
  <c r="E141" i="1"/>
  <c r="D141" i="1"/>
  <c r="C141" i="1"/>
  <c r="J140" i="1"/>
  <c r="I140" i="1"/>
  <c r="H140" i="1"/>
  <c r="G140" i="1"/>
  <c r="F140" i="1"/>
  <c r="E140" i="1"/>
  <c r="D140" i="1"/>
  <c r="C140" i="1"/>
  <c r="J139" i="1"/>
  <c r="I139" i="1"/>
  <c r="H139" i="1"/>
  <c r="G139" i="1"/>
  <c r="F139" i="1"/>
  <c r="E139" i="1"/>
  <c r="D139" i="1"/>
  <c r="C139" i="1"/>
  <c r="J138" i="1"/>
  <c r="I138" i="1"/>
  <c r="H138" i="1"/>
  <c r="G138" i="1"/>
  <c r="F138" i="1"/>
  <c r="E138" i="1"/>
  <c r="D138" i="1"/>
  <c r="C138" i="1"/>
  <c r="J137" i="1"/>
  <c r="I137" i="1"/>
  <c r="H137" i="1"/>
  <c r="G137" i="1"/>
  <c r="F137" i="1"/>
  <c r="E137" i="1"/>
  <c r="D137" i="1"/>
  <c r="C137" i="1"/>
  <c r="J136" i="1"/>
  <c r="I136" i="1"/>
  <c r="H136" i="1"/>
  <c r="G136" i="1"/>
  <c r="F136" i="1"/>
  <c r="E136" i="1"/>
  <c r="D136" i="1"/>
  <c r="C136" i="1"/>
  <c r="J135" i="1"/>
  <c r="I135" i="1"/>
  <c r="H135" i="1"/>
  <c r="G135" i="1"/>
  <c r="F135" i="1"/>
  <c r="E135" i="1"/>
  <c r="D135" i="1"/>
  <c r="C135" i="1"/>
  <c r="J134" i="1"/>
  <c r="I134" i="1"/>
  <c r="H134" i="1"/>
  <c r="G134" i="1"/>
  <c r="F134" i="1"/>
  <c r="E134" i="1"/>
  <c r="D134" i="1"/>
  <c r="C134" i="1"/>
  <c r="J133" i="1"/>
  <c r="I133" i="1"/>
  <c r="H133" i="1"/>
  <c r="G133" i="1"/>
  <c r="F133" i="1"/>
  <c r="E133" i="1"/>
  <c r="D133" i="1"/>
  <c r="C133" i="1"/>
  <c r="J132" i="1"/>
  <c r="I132" i="1"/>
  <c r="H132" i="1"/>
  <c r="G132" i="1"/>
  <c r="F132" i="1"/>
  <c r="E132" i="1"/>
  <c r="D132" i="1"/>
  <c r="C132" i="1"/>
  <c r="J129" i="1"/>
  <c r="I129" i="1"/>
  <c r="H129" i="1"/>
  <c r="G129" i="1"/>
  <c r="F129" i="1"/>
  <c r="E129" i="1"/>
  <c r="D129" i="1"/>
  <c r="C129" i="1"/>
  <c r="K128" i="1"/>
  <c r="K127" i="1"/>
  <c r="K126" i="1"/>
  <c r="K125" i="1"/>
  <c r="K124" i="1"/>
  <c r="K123" i="1"/>
  <c r="K122" i="1"/>
  <c r="K121" i="1"/>
  <c r="K120" i="1"/>
  <c r="K119" i="1"/>
  <c r="K118" i="1"/>
  <c r="J115" i="1"/>
  <c r="I115" i="1"/>
  <c r="H115" i="1"/>
  <c r="G115" i="1"/>
  <c r="F115" i="1"/>
  <c r="E115" i="1"/>
  <c r="D115" i="1"/>
  <c r="C115" i="1"/>
  <c r="K114" i="1"/>
  <c r="K113" i="1"/>
  <c r="K112" i="1"/>
  <c r="K111" i="1"/>
  <c r="K110" i="1"/>
  <c r="K109" i="1"/>
  <c r="K108" i="1"/>
  <c r="K107" i="1"/>
  <c r="K106" i="1"/>
  <c r="K105" i="1"/>
  <c r="K104" i="1"/>
  <c r="J101" i="1"/>
  <c r="I101" i="1"/>
  <c r="H101" i="1"/>
  <c r="G101" i="1"/>
  <c r="F101" i="1"/>
  <c r="E101" i="1"/>
  <c r="D101" i="1"/>
  <c r="C101" i="1"/>
  <c r="K100" i="1"/>
  <c r="K99" i="1"/>
  <c r="K98" i="1"/>
  <c r="K97" i="1"/>
  <c r="K96" i="1"/>
  <c r="K95" i="1"/>
  <c r="K94" i="1"/>
  <c r="K93" i="1"/>
  <c r="K92" i="1"/>
  <c r="K91" i="1"/>
  <c r="K90" i="1"/>
  <c r="J87" i="1"/>
  <c r="I87" i="1"/>
  <c r="H87" i="1"/>
  <c r="G87" i="1"/>
  <c r="F87" i="1"/>
  <c r="E87" i="1"/>
  <c r="D87" i="1"/>
  <c r="C87" i="1"/>
  <c r="K86" i="1"/>
  <c r="K85" i="1"/>
  <c r="K84" i="1"/>
  <c r="K83" i="1"/>
  <c r="K82" i="1"/>
  <c r="K81" i="1"/>
  <c r="K80" i="1"/>
  <c r="K79" i="1"/>
  <c r="K78" i="1"/>
  <c r="K77" i="1"/>
  <c r="K76" i="1"/>
  <c r="J73" i="1"/>
  <c r="I73" i="1"/>
  <c r="H73" i="1"/>
  <c r="G73" i="1"/>
  <c r="F73" i="1"/>
  <c r="E73" i="1"/>
  <c r="D73" i="1"/>
  <c r="C73" i="1"/>
  <c r="K72" i="1"/>
  <c r="K71" i="1"/>
  <c r="K70" i="1"/>
  <c r="K69" i="1"/>
  <c r="K68" i="1"/>
  <c r="K67" i="1"/>
  <c r="K66" i="1"/>
  <c r="K65" i="1"/>
  <c r="K64" i="1"/>
  <c r="K63" i="1"/>
  <c r="K62" i="1"/>
  <c r="J59" i="1"/>
  <c r="I59" i="1"/>
  <c r="H59" i="1"/>
  <c r="G59" i="1"/>
  <c r="F59" i="1"/>
  <c r="E59" i="1"/>
  <c r="D59" i="1"/>
  <c r="C59" i="1"/>
  <c r="K58" i="1"/>
  <c r="K57" i="1"/>
  <c r="K56" i="1"/>
  <c r="K55" i="1"/>
  <c r="K54" i="1"/>
  <c r="K53" i="1"/>
  <c r="K52" i="1"/>
  <c r="K51" i="1"/>
  <c r="K50" i="1"/>
  <c r="K49" i="1"/>
  <c r="K48" i="1"/>
  <c r="J45" i="1"/>
  <c r="I45" i="1"/>
  <c r="H45" i="1"/>
  <c r="G45" i="1"/>
  <c r="F45" i="1"/>
  <c r="E45" i="1"/>
  <c r="D45" i="1"/>
  <c r="C45" i="1"/>
  <c r="K44" i="1"/>
  <c r="K43" i="1"/>
  <c r="K42" i="1"/>
  <c r="K41" i="1"/>
  <c r="K40" i="1"/>
  <c r="K39" i="1"/>
  <c r="K38" i="1"/>
  <c r="K37" i="1"/>
  <c r="K36" i="1"/>
  <c r="K35" i="1"/>
  <c r="K34" i="1"/>
  <c r="J31" i="1"/>
  <c r="I31" i="1"/>
  <c r="H31" i="1"/>
  <c r="G31" i="1"/>
  <c r="F31" i="1"/>
  <c r="E31" i="1"/>
  <c r="D31" i="1"/>
  <c r="C31" i="1"/>
  <c r="K30" i="1"/>
  <c r="K29" i="1"/>
  <c r="K28" i="1"/>
  <c r="K27" i="1"/>
  <c r="K26" i="1"/>
  <c r="K25" i="1"/>
  <c r="K24" i="1"/>
  <c r="K23" i="1"/>
  <c r="K22" i="1"/>
  <c r="K21" i="1"/>
  <c r="K20" i="1"/>
  <c r="J17" i="1"/>
  <c r="I17" i="1"/>
  <c r="H17" i="1"/>
  <c r="G17" i="1"/>
  <c r="F17" i="1"/>
  <c r="E17" i="1"/>
  <c r="D17" i="1"/>
  <c r="C17" i="1"/>
  <c r="K16" i="1"/>
  <c r="K15" i="1"/>
  <c r="K14" i="1"/>
  <c r="K13" i="1"/>
  <c r="K12" i="1"/>
  <c r="K11" i="1"/>
  <c r="K10" i="1"/>
  <c r="K9" i="1"/>
  <c r="K8" i="1"/>
  <c r="K7" i="1"/>
  <c r="K6" i="1"/>
  <c r="J107" i="68"/>
  <c r="H107" i="68"/>
  <c r="G107" i="68"/>
  <c r="E107" i="68"/>
  <c r="C107" i="68"/>
  <c r="B107" i="68"/>
  <c r="J106" i="68"/>
  <c r="H106" i="68"/>
  <c r="G106" i="68"/>
  <c r="F106" i="68"/>
  <c r="E106" i="68"/>
  <c r="D106" i="68"/>
  <c r="C106" i="68"/>
  <c r="B106" i="68"/>
  <c r="J105" i="68"/>
  <c r="H105" i="68"/>
  <c r="G105" i="68"/>
  <c r="F105" i="68"/>
  <c r="E105" i="68"/>
  <c r="D105" i="68"/>
  <c r="C105" i="68"/>
  <c r="B105" i="68"/>
  <c r="J104" i="68"/>
  <c r="I104" i="68"/>
  <c r="H104" i="68"/>
  <c r="G104" i="68"/>
  <c r="F104" i="68"/>
  <c r="E104" i="68"/>
  <c r="D104" i="68"/>
  <c r="C104" i="68"/>
  <c r="B104" i="68"/>
  <c r="K103" i="68"/>
  <c r="J103" i="68"/>
  <c r="I103" i="68"/>
  <c r="H103" i="68"/>
  <c r="G103" i="68"/>
  <c r="F103" i="68"/>
  <c r="E103" i="68"/>
  <c r="D103" i="68"/>
  <c r="C103" i="68"/>
  <c r="B103" i="68"/>
  <c r="K102" i="68"/>
  <c r="J102" i="68"/>
  <c r="I102" i="68"/>
  <c r="H102" i="68"/>
  <c r="G102" i="68"/>
  <c r="F102" i="68"/>
  <c r="E102" i="68"/>
  <c r="D102" i="68"/>
  <c r="C102" i="68"/>
  <c r="B102" i="68"/>
  <c r="K101" i="68"/>
  <c r="J101" i="68"/>
  <c r="J100" i="68" s="1"/>
  <c r="I101" i="68"/>
  <c r="H101" i="68"/>
  <c r="G101" i="68"/>
  <c r="F101" i="68"/>
  <c r="F100" i="68" s="1"/>
  <c r="E101" i="68"/>
  <c r="D101" i="68"/>
  <c r="C101" i="68"/>
  <c r="B101" i="68"/>
  <c r="B100" i="68" s="1"/>
  <c r="K99" i="68"/>
  <c r="K107" i="68" s="1"/>
  <c r="K98" i="68"/>
  <c r="K106" i="68" s="1"/>
  <c r="K97" i="68"/>
  <c r="K96" i="68"/>
  <c r="K104" i="68" s="1"/>
  <c r="J92" i="68"/>
  <c r="I92" i="68"/>
  <c r="H92" i="68"/>
  <c r="G92" i="68"/>
  <c r="F92" i="68"/>
  <c r="E92" i="68"/>
  <c r="D92" i="68"/>
  <c r="C92" i="68"/>
  <c r="B92" i="68"/>
  <c r="F91" i="68"/>
  <c r="F107" i="68" s="1"/>
  <c r="K84" i="68"/>
  <c r="J84" i="68"/>
  <c r="I84" i="68"/>
  <c r="H84" i="68"/>
  <c r="G84" i="68"/>
  <c r="F84" i="68"/>
  <c r="E84" i="68"/>
  <c r="D84" i="68"/>
  <c r="C84" i="68"/>
  <c r="B84" i="68"/>
  <c r="I82" i="68"/>
  <c r="I106" i="68" s="1"/>
  <c r="I81" i="68"/>
  <c r="I76" i="68" s="1"/>
  <c r="K76" i="68"/>
  <c r="J76" i="68"/>
  <c r="H76" i="68"/>
  <c r="G76" i="68"/>
  <c r="F76" i="68"/>
  <c r="E76" i="68"/>
  <c r="D76" i="68"/>
  <c r="C76" i="68"/>
  <c r="B76" i="68"/>
  <c r="K68" i="68"/>
  <c r="J68" i="68"/>
  <c r="I68" i="68"/>
  <c r="H68" i="68"/>
  <c r="G68" i="68"/>
  <c r="F68" i="68"/>
  <c r="E68" i="68"/>
  <c r="D68" i="68"/>
  <c r="C68" i="68"/>
  <c r="B68" i="68"/>
  <c r="I67" i="68"/>
  <c r="I107" i="68" s="1"/>
  <c r="I66" i="68"/>
  <c r="I60" i="68" s="1"/>
  <c r="K60" i="68"/>
  <c r="J60" i="68"/>
  <c r="H60" i="68"/>
  <c r="G60" i="68"/>
  <c r="F60" i="68"/>
  <c r="E60" i="68"/>
  <c r="D60" i="68"/>
  <c r="C60" i="68"/>
  <c r="B60" i="68"/>
  <c r="K52" i="68"/>
  <c r="J52" i="68"/>
  <c r="I52" i="68"/>
  <c r="H52" i="68"/>
  <c r="G52" i="68"/>
  <c r="F52" i="68"/>
  <c r="E52" i="68"/>
  <c r="D52" i="68"/>
  <c r="C52" i="68"/>
  <c r="B52" i="68"/>
  <c r="K44" i="68"/>
  <c r="J44" i="68"/>
  <c r="I44" i="68"/>
  <c r="H44" i="68"/>
  <c r="G44" i="68"/>
  <c r="F44" i="68"/>
  <c r="E44" i="68"/>
  <c r="D44" i="68"/>
  <c r="C44" i="68"/>
  <c r="B44" i="68"/>
  <c r="K36" i="68"/>
  <c r="J36" i="68"/>
  <c r="I36" i="68"/>
  <c r="H36" i="68"/>
  <c r="G36" i="68"/>
  <c r="F36" i="68"/>
  <c r="E36" i="68"/>
  <c r="D36" i="68"/>
  <c r="C36" i="68"/>
  <c r="B36" i="68"/>
  <c r="D35" i="68"/>
  <c r="D107" i="68" s="1"/>
  <c r="K28" i="68"/>
  <c r="J28" i="68"/>
  <c r="I28" i="68"/>
  <c r="H28" i="68"/>
  <c r="G28" i="68"/>
  <c r="F28" i="68"/>
  <c r="E28" i="68"/>
  <c r="D28" i="68"/>
  <c r="C28" i="68"/>
  <c r="B28" i="68"/>
  <c r="K20" i="68"/>
  <c r="J20" i="68"/>
  <c r="I20" i="68"/>
  <c r="H20" i="68"/>
  <c r="G20" i="68"/>
  <c r="F20" i="68"/>
  <c r="E20" i="68"/>
  <c r="D20" i="68"/>
  <c r="C20" i="68"/>
  <c r="B20" i="68"/>
  <c r="K12" i="68"/>
  <c r="J12" i="68"/>
  <c r="I12" i="68"/>
  <c r="H12" i="68"/>
  <c r="G12" i="68"/>
  <c r="F12" i="68"/>
  <c r="E12" i="68"/>
  <c r="D12" i="68"/>
  <c r="C12" i="68"/>
  <c r="B12" i="68"/>
  <c r="K4" i="68"/>
  <c r="J4" i="68"/>
  <c r="I4" i="68"/>
  <c r="H4" i="68"/>
  <c r="G4" i="68"/>
  <c r="F4" i="68"/>
  <c r="E4" i="68"/>
  <c r="D4" i="68"/>
  <c r="C4" i="68"/>
  <c r="B4" i="68"/>
  <c r="I35" i="64"/>
  <c r="H35" i="64"/>
  <c r="G35" i="64"/>
  <c r="F35" i="64"/>
  <c r="G34" i="64"/>
  <c r="D34" i="64"/>
  <c r="C34" i="64"/>
  <c r="I33" i="64"/>
  <c r="H33" i="64"/>
  <c r="F33" i="64"/>
  <c r="E33" i="64"/>
  <c r="E35" i="64" s="1"/>
  <c r="D33" i="64"/>
  <c r="D35" i="64" s="1"/>
  <c r="C33" i="64"/>
  <c r="C35" i="64" s="1"/>
  <c r="B33" i="64"/>
  <c r="B35" i="64" s="1"/>
  <c r="I32" i="64"/>
  <c r="I34" i="64" s="1"/>
  <c r="H32" i="64"/>
  <c r="H34" i="64" s="1"/>
  <c r="F32" i="64"/>
  <c r="F34" i="64" s="1"/>
  <c r="E32" i="64"/>
  <c r="E34" i="64" s="1"/>
  <c r="D32" i="64"/>
  <c r="C32" i="64"/>
  <c r="B32" i="64"/>
  <c r="B34" i="64" s="1"/>
  <c r="J31" i="64"/>
  <c r="J30" i="64"/>
  <c r="J29" i="64"/>
  <c r="J28" i="64"/>
  <c r="J27" i="64"/>
  <c r="J26" i="64"/>
  <c r="J25" i="64"/>
  <c r="J24" i="64"/>
  <c r="J23" i="64"/>
  <c r="J22" i="64"/>
  <c r="J21" i="64"/>
  <c r="J20" i="64"/>
  <c r="J19" i="64"/>
  <c r="J18" i="64"/>
  <c r="J17" i="64"/>
  <c r="J16" i="64"/>
  <c r="J15" i="64"/>
  <c r="J14" i="64"/>
  <c r="J13" i="64"/>
  <c r="J12" i="64"/>
  <c r="J11" i="64"/>
  <c r="J10" i="64"/>
  <c r="J9" i="64"/>
  <c r="J8" i="64"/>
  <c r="J32" i="64" s="1"/>
  <c r="J34" i="64" s="1"/>
  <c r="J7" i="64"/>
  <c r="J6" i="64"/>
  <c r="J5" i="64"/>
  <c r="J4" i="64"/>
  <c r="K105" i="23"/>
  <c r="J105" i="23"/>
  <c r="I105" i="23"/>
  <c r="H105" i="23"/>
  <c r="G105" i="23"/>
  <c r="F105" i="23"/>
  <c r="E105" i="23"/>
  <c r="D105" i="23"/>
  <c r="C105" i="23"/>
  <c r="B105" i="23"/>
  <c r="K104" i="23"/>
  <c r="J104" i="23"/>
  <c r="I104" i="23"/>
  <c r="H104" i="23"/>
  <c r="G104" i="23"/>
  <c r="F104" i="23"/>
  <c r="E104" i="23"/>
  <c r="D104" i="23"/>
  <c r="C104" i="23"/>
  <c r="B104" i="23"/>
  <c r="K103" i="23"/>
  <c r="J103" i="23"/>
  <c r="I103" i="23"/>
  <c r="H103" i="23"/>
  <c r="G103" i="23"/>
  <c r="F103" i="23"/>
  <c r="E103" i="23"/>
  <c r="D103" i="23"/>
  <c r="C103" i="23"/>
  <c r="B103" i="23"/>
  <c r="K102" i="23"/>
  <c r="J102" i="23"/>
  <c r="I102" i="23"/>
  <c r="H102" i="23"/>
  <c r="G102" i="23"/>
  <c r="F102" i="23"/>
  <c r="E102" i="23"/>
  <c r="D102" i="23"/>
  <c r="D106" i="23" s="1"/>
  <c r="D107" i="23" s="1"/>
  <c r="C102" i="23"/>
  <c r="C106" i="23" s="1"/>
  <c r="B102" i="23"/>
  <c r="K98" i="23"/>
  <c r="J98" i="23"/>
  <c r="I98" i="23"/>
  <c r="H98" i="23"/>
  <c r="G98" i="23"/>
  <c r="F98" i="23"/>
  <c r="E98" i="23"/>
  <c r="D98" i="23"/>
  <c r="C98" i="23"/>
  <c r="B98" i="23"/>
  <c r="M97" i="23"/>
  <c r="L97" i="23"/>
  <c r="M96" i="23"/>
  <c r="L96" i="23"/>
  <c r="M95" i="23"/>
  <c r="L95" i="23"/>
  <c r="M94" i="23"/>
  <c r="L94" i="23"/>
  <c r="K90" i="23"/>
  <c r="J90" i="23"/>
  <c r="I90" i="23"/>
  <c r="H90" i="23"/>
  <c r="G90" i="23"/>
  <c r="F90" i="23"/>
  <c r="E90" i="23"/>
  <c r="D90" i="23"/>
  <c r="C90" i="23"/>
  <c r="B90" i="23"/>
  <c r="M89" i="23"/>
  <c r="L89" i="23"/>
  <c r="M88" i="23"/>
  <c r="L88" i="23"/>
  <c r="M87" i="23"/>
  <c r="L87" i="23"/>
  <c r="M86" i="23"/>
  <c r="L86" i="23"/>
  <c r="K82" i="23"/>
  <c r="J82" i="23"/>
  <c r="I82" i="23"/>
  <c r="H82" i="23"/>
  <c r="G82" i="23"/>
  <c r="F82" i="23"/>
  <c r="E82" i="23"/>
  <c r="D82" i="23"/>
  <c r="C82" i="23"/>
  <c r="B82" i="23"/>
  <c r="M81" i="23"/>
  <c r="L81" i="23"/>
  <c r="M80" i="23"/>
  <c r="L80" i="23"/>
  <c r="M79" i="23"/>
  <c r="L79" i="23"/>
  <c r="M78" i="23"/>
  <c r="L78" i="23"/>
  <c r="K74" i="23"/>
  <c r="J74" i="23"/>
  <c r="I74" i="23"/>
  <c r="H74" i="23"/>
  <c r="G74" i="23"/>
  <c r="F74" i="23"/>
  <c r="E74" i="23"/>
  <c r="D74" i="23"/>
  <c r="C74" i="23"/>
  <c r="B74" i="23"/>
  <c r="M73" i="23"/>
  <c r="L73" i="23"/>
  <c r="M72" i="23"/>
  <c r="L72" i="23"/>
  <c r="M71" i="23"/>
  <c r="L71" i="23"/>
  <c r="M70" i="23"/>
  <c r="L70" i="23"/>
  <c r="K66" i="23"/>
  <c r="J66" i="23"/>
  <c r="I66" i="23"/>
  <c r="H66" i="23"/>
  <c r="G66" i="23"/>
  <c r="F66" i="23"/>
  <c r="E66" i="23"/>
  <c r="D66" i="23"/>
  <c r="C66" i="23"/>
  <c r="B66" i="23"/>
  <c r="M65" i="23"/>
  <c r="L65" i="23"/>
  <c r="M64" i="23"/>
  <c r="L64" i="23"/>
  <c r="M63" i="23"/>
  <c r="L63" i="23"/>
  <c r="M62" i="23"/>
  <c r="L62" i="23"/>
  <c r="K58" i="23"/>
  <c r="J58" i="23"/>
  <c r="I58" i="23"/>
  <c r="H58" i="23"/>
  <c r="G58" i="23"/>
  <c r="F58" i="23"/>
  <c r="E58" i="23"/>
  <c r="D58" i="23"/>
  <c r="C58" i="23"/>
  <c r="B58" i="23"/>
  <c r="M57" i="23"/>
  <c r="L57" i="23"/>
  <c r="M56" i="23"/>
  <c r="L56" i="23"/>
  <c r="M55" i="23"/>
  <c r="L55" i="23"/>
  <c r="M54" i="23"/>
  <c r="L54" i="23"/>
  <c r="K50" i="23"/>
  <c r="J50" i="23"/>
  <c r="I50" i="23"/>
  <c r="H50" i="23"/>
  <c r="G50" i="23"/>
  <c r="F50" i="23"/>
  <c r="E50" i="23"/>
  <c r="D50" i="23"/>
  <c r="C50" i="23"/>
  <c r="B50" i="23"/>
  <c r="M49" i="23"/>
  <c r="L49" i="23"/>
  <c r="M48" i="23"/>
  <c r="L48" i="23"/>
  <c r="M47" i="23"/>
  <c r="L47" i="23"/>
  <c r="M46" i="23"/>
  <c r="L46" i="23"/>
  <c r="K42" i="23"/>
  <c r="J42" i="23"/>
  <c r="I42" i="23"/>
  <c r="H42" i="23"/>
  <c r="G42" i="23"/>
  <c r="M42" i="23" s="1"/>
  <c r="F42" i="23"/>
  <c r="E42" i="23"/>
  <c r="D42" i="23"/>
  <c r="C42" i="23"/>
  <c r="B42" i="23"/>
  <c r="M41" i="23"/>
  <c r="L41" i="23"/>
  <c r="M40" i="23"/>
  <c r="L40" i="23"/>
  <c r="M39" i="23"/>
  <c r="L39" i="23"/>
  <c r="M38" i="23"/>
  <c r="L38" i="23"/>
  <c r="K34" i="23"/>
  <c r="J34" i="23"/>
  <c r="I34" i="23"/>
  <c r="H34" i="23"/>
  <c r="G34" i="23"/>
  <c r="F34" i="23"/>
  <c r="E34" i="23"/>
  <c r="D34" i="23"/>
  <c r="C34" i="23"/>
  <c r="B34" i="23"/>
  <c r="M33" i="23"/>
  <c r="L33" i="23"/>
  <c r="M32" i="23"/>
  <c r="L32" i="23"/>
  <c r="M31" i="23"/>
  <c r="L31" i="23"/>
  <c r="M30" i="23"/>
  <c r="L30" i="23"/>
  <c r="K26" i="23"/>
  <c r="J26" i="23"/>
  <c r="I26" i="23"/>
  <c r="H26" i="23"/>
  <c r="G26" i="23"/>
  <c r="F26" i="23"/>
  <c r="E26" i="23"/>
  <c r="D26" i="23"/>
  <c r="C26" i="23"/>
  <c r="B26" i="23"/>
  <c r="M25" i="23"/>
  <c r="L25" i="23"/>
  <c r="M24" i="23"/>
  <c r="L24" i="23"/>
  <c r="M23" i="23"/>
  <c r="L23" i="23"/>
  <c r="M22" i="23"/>
  <c r="L22" i="23"/>
  <c r="K18" i="23"/>
  <c r="J18" i="23"/>
  <c r="I18" i="23"/>
  <c r="H18" i="23"/>
  <c r="G18" i="23"/>
  <c r="F18" i="23"/>
  <c r="E18" i="23"/>
  <c r="D18" i="23"/>
  <c r="C18" i="23"/>
  <c r="B18" i="23"/>
  <c r="M17" i="23"/>
  <c r="L17" i="23"/>
  <c r="M16" i="23"/>
  <c r="L16" i="23"/>
  <c r="M15" i="23"/>
  <c r="L15" i="23"/>
  <c r="M14" i="23"/>
  <c r="L14" i="23"/>
  <c r="K10" i="23"/>
  <c r="J10" i="23"/>
  <c r="I10" i="23"/>
  <c r="H10" i="23"/>
  <c r="G10" i="23"/>
  <c r="F10" i="23"/>
  <c r="E10" i="23"/>
  <c r="D10" i="23"/>
  <c r="C10" i="23"/>
  <c r="B10" i="23"/>
  <c r="M9" i="23"/>
  <c r="L9" i="23"/>
  <c r="M8" i="23"/>
  <c r="L8" i="23"/>
  <c r="M7" i="23"/>
  <c r="L7" i="23"/>
  <c r="M6" i="23"/>
  <c r="L6" i="23"/>
  <c r="W11" i="67"/>
  <c r="V11" i="67"/>
  <c r="U11" i="67"/>
  <c r="T11" i="67"/>
  <c r="Q11" i="67"/>
  <c r="P11" i="67"/>
  <c r="O11" i="67"/>
  <c r="N11" i="67"/>
  <c r="M11" i="67"/>
  <c r="L11" i="67"/>
  <c r="K11" i="67"/>
  <c r="J11" i="67"/>
  <c r="I11" i="67"/>
  <c r="H11" i="67"/>
  <c r="G11" i="67"/>
  <c r="F11" i="67"/>
  <c r="E11" i="67"/>
  <c r="D11" i="67"/>
  <c r="C11" i="67"/>
  <c r="B11" i="67"/>
  <c r="Y10" i="67"/>
  <c r="X10" i="67"/>
  <c r="S9" i="67"/>
  <c r="R9" i="67"/>
  <c r="S8" i="67"/>
  <c r="Y8" i="67" s="1"/>
  <c r="R8" i="67"/>
  <c r="X8" i="67" s="1"/>
  <c r="S7" i="67"/>
  <c r="Y7" i="67" s="1"/>
  <c r="R7" i="67"/>
  <c r="X7" i="67" s="1"/>
  <c r="S6" i="67"/>
  <c r="Y6" i="67" s="1"/>
  <c r="R6" i="67"/>
  <c r="X6" i="67" s="1"/>
  <c r="S5" i="67"/>
  <c r="Y5" i="67" s="1"/>
  <c r="R5" i="67"/>
  <c r="X5" i="67" s="1"/>
  <c r="L29" i="66"/>
  <c r="J29" i="66"/>
  <c r="I29" i="66"/>
  <c r="H29" i="66"/>
  <c r="G29" i="66"/>
  <c r="F29" i="66"/>
  <c r="E29" i="66"/>
  <c r="D29" i="66"/>
  <c r="C29" i="66"/>
  <c r="L28" i="66"/>
  <c r="J28" i="66"/>
  <c r="I28" i="66"/>
  <c r="H28" i="66"/>
  <c r="G28" i="66"/>
  <c r="F28" i="66"/>
  <c r="E28" i="66"/>
  <c r="D28" i="66"/>
  <c r="C28" i="66"/>
  <c r="M27" i="66"/>
  <c r="M29" i="66" s="1"/>
  <c r="B27" i="66"/>
  <c r="M26" i="66"/>
  <c r="M28" i="66" s="1"/>
  <c r="B26" i="66"/>
  <c r="B25" i="66"/>
  <c r="N25" i="66" s="1"/>
  <c r="N24" i="66"/>
  <c r="B24" i="66"/>
  <c r="K23" i="66"/>
  <c r="B23" i="66"/>
  <c r="K22" i="66"/>
  <c r="B22" i="66"/>
  <c r="N22" i="66" s="1"/>
  <c r="K21" i="66"/>
  <c r="B21" i="66"/>
  <c r="N21" i="66" s="1"/>
  <c r="K20" i="66"/>
  <c r="B20" i="66"/>
  <c r="K19" i="66"/>
  <c r="B19" i="66"/>
  <c r="N18" i="66"/>
  <c r="K18" i="66"/>
  <c r="B18" i="66"/>
  <c r="K17" i="66"/>
  <c r="N17" i="66" s="1"/>
  <c r="B17" i="66"/>
  <c r="K16" i="66"/>
  <c r="B16" i="66"/>
  <c r="K15" i="66"/>
  <c r="B15" i="66"/>
  <c r="N15" i="66" s="1"/>
  <c r="N14" i="66"/>
  <c r="K14" i="66"/>
  <c r="B14" i="66"/>
  <c r="B13" i="66"/>
  <c r="N13" i="66" s="1"/>
  <c r="K12" i="66"/>
  <c r="B12" i="66"/>
  <c r="N12" i="66" s="1"/>
  <c r="K11" i="66"/>
  <c r="B11" i="66"/>
  <c r="K10" i="66"/>
  <c r="B10" i="66"/>
  <c r="B9" i="66"/>
  <c r="N9" i="66" s="1"/>
  <c r="B8" i="66"/>
  <c r="N8" i="66" s="1"/>
  <c r="K7" i="66"/>
  <c r="B7" i="66"/>
  <c r="K6" i="66"/>
  <c r="B6" i="66"/>
  <c r="K5" i="66"/>
  <c r="N5" i="66" s="1"/>
  <c r="B5" i="66"/>
  <c r="K4" i="66"/>
  <c r="B4" i="66"/>
  <c r="I34" i="58"/>
  <c r="H34" i="58"/>
  <c r="G34" i="58"/>
  <c r="F34" i="58"/>
  <c r="E34" i="58"/>
  <c r="D34" i="58"/>
  <c r="B34" i="58"/>
  <c r="K33" i="58"/>
  <c r="C32" i="58"/>
  <c r="C34" i="58" s="1"/>
  <c r="K29" i="58"/>
  <c r="K27" i="58"/>
  <c r="K26" i="58"/>
  <c r="K23" i="58"/>
  <c r="K20" i="58"/>
  <c r="K18" i="58"/>
  <c r="K17" i="58"/>
  <c r="K15" i="58"/>
  <c r="K14" i="58"/>
  <c r="K11" i="58"/>
  <c r="K8" i="58"/>
  <c r="K6" i="58"/>
  <c r="K5" i="58"/>
  <c r="J255" i="43"/>
  <c r="I255" i="43"/>
  <c r="H255" i="43"/>
  <c r="G255" i="43"/>
  <c r="F255" i="43"/>
  <c r="E255" i="43"/>
  <c r="D255" i="43"/>
  <c r="C255" i="43"/>
  <c r="B255" i="43"/>
  <c r="K254" i="43"/>
  <c r="K253" i="43"/>
  <c r="K252" i="43"/>
  <c r="K251" i="43"/>
  <c r="K250" i="43"/>
  <c r="K249" i="43"/>
  <c r="K248" i="43"/>
  <c r="K247" i="43"/>
  <c r="K246" i="43"/>
  <c r="K245" i="43"/>
  <c r="K244" i="43"/>
  <c r="K243" i="43"/>
  <c r="K242" i="43"/>
  <c r="K241" i="43"/>
  <c r="K240" i="43"/>
  <c r="K239" i="43"/>
  <c r="K238" i="43"/>
  <c r="K237" i="43"/>
  <c r="K236" i="43"/>
  <c r="K235" i="43"/>
  <c r="K234" i="43"/>
  <c r="K233" i="43"/>
  <c r="K232" i="43"/>
  <c r="K231" i="43"/>
  <c r="K230" i="43"/>
  <c r="K229" i="43"/>
  <c r="K228" i="43"/>
  <c r="K227" i="43"/>
  <c r="K226" i="43"/>
  <c r="K225" i="43"/>
  <c r="K224" i="43"/>
  <c r="K223" i="43"/>
  <c r="K222" i="43"/>
  <c r="K221" i="43"/>
  <c r="K220" i="43"/>
  <c r="K219" i="43"/>
  <c r="K218" i="43"/>
  <c r="K217" i="43"/>
  <c r="K216" i="43"/>
  <c r="K215" i="43"/>
  <c r="K214" i="43"/>
  <c r="K213" i="43"/>
  <c r="K212" i="43"/>
  <c r="K211" i="43"/>
  <c r="K210" i="43"/>
  <c r="K209" i="43"/>
  <c r="K208" i="43"/>
  <c r="K207" i="43"/>
  <c r="K206" i="43"/>
  <c r="K205" i="43"/>
  <c r="K204" i="43"/>
  <c r="K203" i="43"/>
  <c r="K202" i="43"/>
  <c r="K201" i="43"/>
  <c r="K200" i="43"/>
  <c r="K199" i="43"/>
  <c r="K198" i="43"/>
  <c r="K197" i="43"/>
  <c r="K196" i="43"/>
  <c r="K195" i="43"/>
  <c r="K194" i="43"/>
  <c r="K193" i="43"/>
  <c r="K192" i="43"/>
  <c r="K191" i="43"/>
  <c r="K190" i="43"/>
  <c r="K189" i="43"/>
  <c r="K188" i="43"/>
  <c r="K187" i="43"/>
  <c r="K186" i="43"/>
  <c r="K185" i="43"/>
  <c r="K184" i="43"/>
  <c r="K183" i="43"/>
  <c r="K182" i="43"/>
  <c r="K181" i="43"/>
  <c r="K180" i="43"/>
  <c r="K179" i="43"/>
  <c r="K178" i="43"/>
  <c r="K177" i="43"/>
  <c r="K176" i="43"/>
  <c r="K175" i="43"/>
  <c r="K174" i="43"/>
  <c r="K173" i="43"/>
  <c r="K172" i="43"/>
  <c r="K171" i="43"/>
  <c r="K170" i="43"/>
  <c r="K169" i="43"/>
  <c r="K168" i="43"/>
  <c r="K167" i="43"/>
  <c r="K166" i="43"/>
  <c r="K165" i="43"/>
  <c r="K164" i="43"/>
  <c r="K163" i="43"/>
  <c r="K162" i="43"/>
  <c r="K161" i="43"/>
  <c r="K160" i="43"/>
  <c r="K159" i="43"/>
  <c r="K158" i="43"/>
  <c r="K157" i="43"/>
  <c r="K156" i="43"/>
  <c r="K155" i="43"/>
  <c r="K154" i="43"/>
  <c r="K153" i="43"/>
  <c r="K152" i="43"/>
  <c r="K151" i="43"/>
  <c r="K150" i="43"/>
  <c r="K149" i="43"/>
  <c r="K148" i="43"/>
  <c r="K147" i="43"/>
  <c r="K146" i="43"/>
  <c r="K145" i="43"/>
  <c r="K144" i="43"/>
  <c r="K143" i="43"/>
  <c r="K142" i="43"/>
  <c r="K141" i="43"/>
  <c r="K140" i="43"/>
  <c r="K139" i="43"/>
  <c r="K138" i="43"/>
  <c r="K137" i="43"/>
  <c r="K136" i="43"/>
  <c r="K135" i="43"/>
  <c r="K134" i="43"/>
  <c r="K133" i="43"/>
  <c r="K132" i="43"/>
  <c r="K131" i="43"/>
  <c r="K130" i="43"/>
  <c r="K129" i="43"/>
  <c r="K128" i="43"/>
  <c r="K127" i="43"/>
  <c r="K126" i="43"/>
  <c r="K125" i="43"/>
  <c r="K124" i="43"/>
  <c r="K123" i="43"/>
  <c r="K122" i="43"/>
  <c r="K121" i="43"/>
  <c r="K120" i="43"/>
  <c r="K119" i="43"/>
  <c r="K118" i="43"/>
  <c r="K117" i="43"/>
  <c r="K116" i="43"/>
  <c r="K115" i="43"/>
  <c r="K114" i="43"/>
  <c r="K113" i="43"/>
  <c r="K112" i="43"/>
  <c r="K111" i="43"/>
  <c r="K110" i="43"/>
  <c r="K109" i="43"/>
  <c r="K108" i="43"/>
  <c r="K107" i="43"/>
  <c r="K106" i="43"/>
  <c r="K105" i="43"/>
  <c r="K104" i="43"/>
  <c r="K103" i="43"/>
  <c r="K102" i="43"/>
  <c r="K101" i="43"/>
  <c r="K100" i="43"/>
  <c r="K99" i="43"/>
  <c r="K98" i="43"/>
  <c r="K97" i="43"/>
  <c r="K96" i="43"/>
  <c r="K95" i="43"/>
  <c r="K94" i="43"/>
  <c r="K93" i="43"/>
  <c r="K92" i="43"/>
  <c r="K91" i="43"/>
  <c r="K90" i="43"/>
  <c r="K89" i="43"/>
  <c r="K88" i="43"/>
  <c r="K87" i="43"/>
  <c r="K86" i="43"/>
  <c r="K85" i="43"/>
  <c r="K84" i="43"/>
  <c r="K83" i="43"/>
  <c r="K82" i="43"/>
  <c r="K81" i="43"/>
  <c r="K80" i="43"/>
  <c r="K79" i="43"/>
  <c r="K78" i="43"/>
  <c r="K77" i="43"/>
  <c r="K76" i="43"/>
  <c r="K75" i="43"/>
  <c r="K74" i="43"/>
  <c r="K73" i="43"/>
  <c r="K72" i="43"/>
  <c r="K71" i="43"/>
  <c r="K70" i="43"/>
  <c r="K69" i="43"/>
  <c r="K68" i="43"/>
  <c r="K67" i="43"/>
  <c r="K66" i="43"/>
  <c r="K65" i="43"/>
  <c r="K64" i="43"/>
  <c r="K63" i="43"/>
  <c r="K62" i="43"/>
  <c r="K61" i="43"/>
  <c r="K60" i="43"/>
  <c r="K59" i="43"/>
  <c r="K58" i="43"/>
  <c r="K57" i="43"/>
  <c r="K56" i="43"/>
  <c r="K55" i="43"/>
  <c r="K54" i="43"/>
  <c r="K53" i="43"/>
  <c r="K52" i="43"/>
  <c r="K51" i="43"/>
  <c r="K50" i="43"/>
  <c r="K49" i="43"/>
  <c r="K48" i="43"/>
  <c r="K47" i="43"/>
  <c r="K46" i="43"/>
  <c r="K45" i="43"/>
  <c r="K44" i="43"/>
  <c r="K43" i="43"/>
  <c r="K42" i="43"/>
  <c r="K41" i="43"/>
  <c r="K40" i="43"/>
  <c r="K39" i="43"/>
  <c r="K38" i="43"/>
  <c r="K37" i="43"/>
  <c r="K36" i="43"/>
  <c r="K35" i="43"/>
  <c r="K34" i="43"/>
  <c r="K33" i="43"/>
  <c r="K32" i="43"/>
  <c r="K31" i="43"/>
  <c r="K30" i="43"/>
  <c r="K29" i="43"/>
  <c r="K28" i="43"/>
  <c r="K27" i="43"/>
  <c r="K26" i="43"/>
  <c r="K25" i="43"/>
  <c r="K24" i="43"/>
  <c r="K23" i="43"/>
  <c r="K22" i="43"/>
  <c r="K21" i="43"/>
  <c r="K20" i="43"/>
  <c r="K19" i="43"/>
  <c r="K18" i="43"/>
  <c r="K17" i="43"/>
  <c r="K16" i="43"/>
  <c r="K15" i="43"/>
  <c r="K14" i="43"/>
  <c r="K13" i="43"/>
  <c r="K12" i="43"/>
  <c r="K11" i="43"/>
  <c r="K10" i="43"/>
  <c r="K9" i="43"/>
  <c r="K8" i="43"/>
  <c r="K7" i="43"/>
  <c r="K6" i="43"/>
  <c r="K5" i="43"/>
  <c r="K4" i="43"/>
  <c r="N6" i="66" l="1"/>
  <c r="M34" i="23"/>
  <c r="M82" i="23"/>
  <c r="K81" i="17"/>
  <c r="K154" i="17"/>
  <c r="H100" i="68"/>
  <c r="K133" i="1"/>
  <c r="E161" i="17"/>
  <c r="H161" i="17"/>
  <c r="K145" i="17"/>
  <c r="K152" i="17"/>
  <c r="K155" i="17"/>
  <c r="N143" i="19"/>
  <c r="F161" i="17"/>
  <c r="N26" i="66"/>
  <c r="K156" i="47"/>
  <c r="K159" i="47"/>
  <c r="K163" i="47"/>
  <c r="K65" i="17"/>
  <c r="K141" i="1"/>
  <c r="R143" i="19"/>
  <c r="J33" i="64"/>
  <c r="J35" i="64" s="1"/>
  <c r="N4" i="66"/>
  <c r="K152" i="47"/>
  <c r="K155" i="47"/>
  <c r="F143" i="19"/>
  <c r="K28" i="66"/>
  <c r="C143" i="59"/>
  <c r="H143" i="59"/>
  <c r="K136" i="59"/>
  <c r="F161" i="47"/>
  <c r="K73" i="14"/>
  <c r="N11" i="66"/>
  <c r="K137" i="1"/>
  <c r="K17" i="59"/>
  <c r="D143" i="59"/>
  <c r="K65" i="47"/>
  <c r="K129" i="47"/>
  <c r="M90" i="23"/>
  <c r="M103" i="23"/>
  <c r="L50" i="23"/>
  <c r="L98" i="23"/>
  <c r="K151" i="47"/>
  <c r="K160" i="47"/>
  <c r="I143" i="19"/>
  <c r="M143" i="19"/>
  <c r="E143" i="19"/>
  <c r="M18" i="23"/>
  <c r="M66" i="23"/>
  <c r="I106" i="23"/>
  <c r="I107" i="23" s="1"/>
  <c r="N20" i="66"/>
  <c r="M102" i="23"/>
  <c r="N10" i="66"/>
  <c r="L26" i="23"/>
  <c r="L74" i="23"/>
  <c r="L104" i="23"/>
  <c r="K129" i="59"/>
  <c r="D100" i="68"/>
  <c r="C143" i="1"/>
  <c r="K87" i="1"/>
  <c r="K101" i="1"/>
  <c r="K115" i="59"/>
  <c r="K133" i="59"/>
  <c r="K142" i="59"/>
  <c r="H161" i="47"/>
  <c r="K97" i="47"/>
  <c r="K255" i="43"/>
  <c r="J106" i="23"/>
  <c r="J107" i="23" s="1"/>
  <c r="M10" i="23"/>
  <c r="M58" i="23"/>
  <c r="K106" i="23"/>
  <c r="K107" i="23" s="1"/>
  <c r="M105" i="23"/>
  <c r="N23" i="66"/>
  <c r="B28" i="66"/>
  <c r="L18" i="23"/>
  <c r="L66" i="23"/>
  <c r="L103" i="23"/>
  <c r="E100" i="68"/>
  <c r="G100" i="68"/>
  <c r="D143" i="1"/>
  <c r="F143" i="59"/>
  <c r="I161" i="47"/>
  <c r="K158" i="47"/>
  <c r="K129" i="17"/>
  <c r="P143" i="19"/>
  <c r="E143" i="1"/>
  <c r="K115" i="1"/>
  <c r="K139" i="1"/>
  <c r="G143" i="59"/>
  <c r="K87" i="59"/>
  <c r="K132" i="59"/>
  <c r="J161" i="47"/>
  <c r="K49" i="47"/>
  <c r="I161" i="17"/>
  <c r="K150" i="17"/>
  <c r="Q143" i="19"/>
  <c r="K29" i="66"/>
  <c r="N29" i="66" s="1"/>
  <c r="M26" i="23"/>
  <c r="M74" i="23"/>
  <c r="M104" i="23"/>
  <c r="N19" i="66"/>
  <c r="L10" i="23"/>
  <c r="L58" i="23"/>
  <c r="L102" i="23"/>
  <c r="F143" i="1"/>
  <c r="K45" i="1"/>
  <c r="K59" i="1"/>
  <c r="K140" i="1"/>
  <c r="K142" i="1"/>
  <c r="K73" i="59"/>
  <c r="K139" i="59"/>
  <c r="K17" i="47"/>
  <c r="K81" i="47"/>
  <c r="K154" i="47"/>
  <c r="K162" i="47"/>
  <c r="J161" i="17"/>
  <c r="K49" i="17"/>
  <c r="K151" i="17"/>
  <c r="K157" i="17"/>
  <c r="K92" i="68"/>
  <c r="G143" i="1"/>
  <c r="I143" i="59"/>
  <c r="K138" i="59"/>
  <c r="K141" i="59"/>
  <c r="K113" i="17"/>
  <c r="K160" i="17"/>
  <c r="H143" i="1"/>
  <c r="K73" i="1"/>
  <c r="K135" i="1"/>
  <c r="J143" i="59"/>
  <c r="K45" i="59"/>
  <c r="K101" i="59"/>
  <c r="K33" i="47"/>
  <c r="D161" i="47"/>
  <c r="K150" i="47"/>
  <c r="K157" i="47"/>
  <c r="K17" i="1"/>
  <c r="I143" i="1"/>
  <c r="K136" i="1"/>
  <c r="K138" i="1"/>
  <c r="K31" i="59"/>
  <c r="K140" i="59"/>
  <c r="E161" i="47"/>
  <c r="K33" i="17"/>
  <c r="K158" i="17"/>
  <c r="K162" i="17"/>
  <c r="J143" i="1"/>
  <c r="E143" i="59"/>
  <c r="K135" i="59"/>
  <c r="C161" i="47"/>
  <c r="K153" i="47"/>
  <c r="K161" i="47" s="1"/>
  <c r="K97" i="17"/>
  <c r="K153" i="17"/>
  <c r="K159" i="17"/>
  <c r="K163" i="17"/>
  <c r="K31" i="1"/>
  <c r="K59" i="59"/>
  <c r="K134" i="59"/>
  <c r="K137" i="59"/>
  <c r="K145" i="47"/>
  <c r="C161" i="17"/>
  <c r="K156" i="17"/>
  <c r="L42" i="23"/>
  <c r="L90" i="23"/>
  <c r="F106" i="23"/>
  <c r="F107" i="23" s="1"/>
  <c r="N16" i="66"/>
  <c r="M50" i="23"/>
  <c r="M98" i="23"/>
  <c r="G106" i="23"/>
  <c r="G107" i="23" s="1"/>
  <c r="B29" i="66"/>
  <c r="L34" i="23"/>
  <c r="L82" i="23"/>
  <c r="H106" i="23"/>
  <c r="H107" i="23" s="1"/>
  <c r="L105" i="23"/>
  <c r="C100" i="68"/>
  <c r="K129" i="1"/>
  <c r="K132" i="1"/>
  <c r="K134" i="1"/>
  <c r="K113" i="47"/>
  <c r="K17" i="17"/>
  <c r="D161" i="17"/>
  <c r="G161" i="17"/>
  <c r="L143" i="19"/>
  <c r="I105" i="68"/>
  <c r="I100" i="68" s="1"/>
  <c r="K105" i="68"/>
  <c r="K100" i="68" s="1"/>
  <c r="C107" i="23"/>
  <c r="B106" i="23"/>
  <c r="E106" i="23"/>
  <c r="E107" i="23" s="1"/>
  <c r="Y11" i="67"/>
  <c r="R11" i="67"/>
  <c r="X11" i="67" s="1"/>
  <c r="S11" i="67"/>
  <c r="N28" i="66"/>
  <c r="N7" i="66"/>
  <c r="N27" i="66"/>
  <c r="K32" i="58"/>
  <c r="K143" i="59" l="1"/>
  <c r="K161" i="17"/>
  <c r="K143" i="1"/>
  <c r="L106" i="23"/>
  <c r="B107" i="23"/>
  <c r="L107" i="23" s="1"/>
  <c r="M106" i="23"/>
  <c r="M107" i="23"/>
  <c r="D9" i="40"/>
  <c r="D8" i="40"/>
  <c r="D7" i="40"/>
  <c r="D6" i="40"/>
  <c r="D5" i="40"/>
  <c r="H11" i="70"/>
  <c r="G11" i="70"/>
  <c r="F11" i="70"/>
  <c r="D11" i="70"/>
  <c r="C11" i="70"/>
  <c r="B11" i="70"/>
  <c r="E8" i="70"/>
  <c r="E11" i="70" s="1"/>
  <c r="G23" i="57"/>
  <c r="F23" i="57"/>
  <c r="E23" i="57"/>
  <c r="D23" i="57"/>
  <c r="C23" i="57"/>
  <c r="B23" i="57"/>
  <c r="G22" i="57"/>
  <c r="F22" i="57"/>
  <c r="E22" i="57"/>
  <c r="D22" i="57"/>
  <c r="C22" i="57"/>
  <c r="B22" i="57"/>
  <c r="E14" i="36"/>
  <c r="D14" i="36"/>
  <c r="C14" i="36"/>
  <c r="B14" i="36"/>
  <c r="I4" i="8" l="1"/>
  <c r="I3" i="8"/>
  <c r="K3" i="40" l="1"/>
  <c r="J3" i="40"/>
  <c r="J5" i="4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<sst xmlns="http://schemas.openxmlformats.org/spreadsheetml/2006/main" count="3105" uniqueCount="741">
  <si>
    <t>Bakalářské studium</t>
  </si>
  <si>
    <t>Navazující magisterské studium</t>
  </si>
  <si>
    <t>Magisterské studium</t>
  </si>
  <si>
    <t>Doktorské studium</t>
  </si>
  <si>
    <t>CELKEM</t>
  </si>
  <si>
    <t>P = prezenční</t>
  </si>
  <si>
    <t>K/D = kombinované / distanční</t>
  </si>
  <si>
    <t>P</t>
  </si>
  <si>
    <t>K/D</t>
  </si>
  <si>
    <t>Partnerské organizace</t>
  </si>
  <si>
    <t>Přidružené organizace</t>
  </si>
  <si>
    <t>Druh programu (Joint/Double/Multiple Degree)</t>
  </si>
  <si>
    <t>Typ programu (bakalářský, navazující magisterský, magisterský, doktorský)</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</si>
  <si>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</si>
  <si>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</si>
  <si>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</si>
  <si>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</si>
  <si>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</si>
  <si>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</si>
  <si>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</si>
  <si>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</si>
  <si>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</si>
  <si>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</si>
  <si>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</si>
  <si>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</si>
  <si>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</si>
  <si>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</si>
  <si>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</si>
  <si>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</si>
  <si>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</si>
  <si>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</si>
  <si>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</si>
  <si>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</si>
  <si>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</si>
  <si>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</si>
  <si>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</si>
  <si>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</si>
  <si>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</si>
  <si>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</si>
  <si>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</si>
  <si>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</si>
  <si>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</si>
  <si>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</si>
  <si>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</si>
  <si>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</si>
  <si>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</si>
  <si>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</si>
  <si>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</si>
  <si>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</si>
  <si>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</si>
  <si>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</si>
  <si>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</si>
  <si>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</si>
  <si>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</si>
  <si>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</si>
  <si>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</si>
  <si>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</si>
  <si>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</si>
  <si>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</si>
  <si>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</si>
  <si>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</si>
  <si>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</si>
  <si>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</si>
  <si>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</si>
  <si>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</si>
  <si>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</si>
  <si>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</si>
  <si>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</si>
  <si>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</si>
  <si>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</si>
  <si>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</si>
  <si>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</si>
  <si>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</si>
  <si>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</si>
  <si>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Číslo a název tabulky</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</si>
  <si>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</si>
  <si>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</si>
  <si>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</si>
  <si>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</si>
  <si>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</si>
  <si>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</si>
  <si>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</si>
  <si>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</si>
  <si>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</si>
  <si>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</si>
  <si>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</si>
  <si>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</si>
  <si>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</si>
  <si>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</si>
  <si>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</si>
  <si>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</si>
  <si>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</si>
  <si>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</si>
  <si>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</si>
  <si>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</si>
  <si>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</si>
  <si>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</si>
  <si>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</si>
  <si>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</si>
  <si>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</si>
  <si>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</si>
  <si>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</si>
  <si>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</si>
  <si>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</si>
  <si>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</si>
  <si>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</si>
  <si>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</si>
  <si>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</si>
  <si>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</si>
  <si>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</si>
  <si>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</si>
  <si>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</si>
  <si>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</si>
  <si>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</si>
  <si>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</si>
  <si>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</si>
  <si>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</si>
  <si>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</si>
  <si>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</si>
  <si>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</si>
  <si>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</si>
  <si>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</si>
  <si>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</si>
  <si>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</si>
  <si>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</si>
  <si>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</si>
  <si>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</si>
  <si>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</si>
  <si>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</si>
  <si>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</si>
  <si>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</si>
  <si>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</si>
  <si>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</si>
  <si>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</si>
  <si>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</si>
  <si>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</si>
  <si>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</si>
  <si>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</si>
  <si>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</si>
  <si>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</si>
  <si>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</si>
  <si>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</si>
  <si>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</si>
  <si>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</si>
  <si>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</si>
  <si>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</si>
  <si>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</si>
  <si>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</si>
  <si>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</si>
  <si>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</si>
  <si>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</si>
  <si>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</si>
  <si>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</si>
  <si>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</si>
  <si>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</si>
  <si>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</si>
  <si>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</si>
  <si>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</si>
  <si>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</si>
  <si>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</si>
  <si>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</si>
  <si>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</si>
  <si>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</si>
  <si>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</si>
  <si>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</si>
  <si>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</si>
  <si>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</si>
  <si>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</si>
  <si>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</si>
  <si>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</si>
  <si>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</si>
  <si>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</si>
  <si>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</si>
  <si>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</si>
  <si>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</si>
  <si>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</si>
  <si>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</si>
  <si>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</si>
  <si>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</si>
  <si>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</si>
  <si>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</si>
  <si>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</si>
  <si>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</si>
  <si>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</si>
  <si>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</si>
  <si>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</si>
  <si>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</si>
  <si>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</si>
  <si>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</si>
  <si>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</si>
  <si>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</si>
  <si>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</si>
  <si>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</si>
  <si>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</si>
  <si>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</si>
  <si>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</si>
  <si>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</si>
  <si>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</si>
  <si>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</si>
  <si>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</si>
  <si>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</si>
  <si>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</si>
  <si>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</si>
  <si>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</si>
  <si>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</si>
  <si>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</si>
  <si>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</si>
  <si>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</si>
  <si>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</si>
  <si>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</si>
  <si>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</si>
  <si>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</si>
  <si>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</si>
  <si>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</si>
  <si>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</si>
  <si>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</si>
  <si>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</si>
  <si>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</si>
  <si>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</si>
  <si>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</si>
  <si>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</si>
  <si>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</si>
  <si>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</si>
  <si>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</si>
  <si>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</si>
  <si>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</si>
  <si>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</si>
  <si>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</si>
  <si>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</si>
  <si>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</si>
  <si>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</si>
  <si>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</si>
  <si>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</si>
  <si>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</si>
  <si>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</si>
  <si>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</si>
  <si>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</si>
  <si>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</si>
  <si>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</si>
  <si>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</si>
  <si>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</si>
  <si>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</si>
  <si>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</si>
  <si>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</si>
  <si>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</si>
  <si>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</si>
  <si>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</si>
  <si>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</si>
  <si>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</si>
  <si>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</si>
  <si>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</si>
  <si>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</si>
  <si>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</si>
  <si>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</si>
  <si>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</si>
  <si>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</si>
  <si>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</si>
  <si>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</si>
  <si>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</si>
  <si>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</si>
  <si>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</si>
  <si>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</si>
  <si>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</si>
  <si>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</si>
  <si>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</si>
  <si>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</si>
  <si>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</si>
  <si>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</si>
  <si>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</si>
  <si>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</si>
  <si>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</si>
  <si>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</si>
  <si>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</si>
  <si>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</si>
  <si>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</si>
  <si>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</si>
  <si>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</si>
  <si>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</si>
  <si>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</si>
  <si>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</si>
  <si>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</si>
  <si>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</si>
  <si>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</si>
  <si>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</si>
  <si>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</si>
  <si>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</si>
  <si>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</si>
  <si>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</si>
  <si>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</si>
  <si>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</si>
  <si>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</si>
  <si>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</si>
  <si>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</si>
  <si>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</si>
  <si>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</si>
  <si>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</si>
  <si>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</si>
  <si>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</si>
  <si>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</si>
  <si>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</si>
  <si>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</si>
  <si>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</si>
  <si>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</si>
  <si>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</si>
  <si>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</si>
  <si>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</si>
  <si>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</si>
  <si>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</si>
  <si>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</si>
  <si>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</si>
  <si>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</si>
  <si>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</si>
  <si>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</si>
  <si>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</si>
  <si>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</si>
  <si>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</si>
  <si>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</si>
  <si>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</si>
  <si>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</si>
  <si>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</si>
  <si>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</si>
  <si>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</si>
  <si>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</si>
  <si>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</si>
  <si>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</si>
  <si>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</si>
  <si>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</si>
  <si>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</si>
  <si>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</si>
  <si>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</si>
  <si>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</si>
  <si>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</si>
  <si>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</si>
  <si>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</si>
  <si>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</si>
  <si>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</si>
  <si>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</si>
  <si>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</si>
  <si>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</si>
  <si>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</si>
  <si>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</si>
  <si>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</si>
  <si>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</si>
  <si>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</si>
  <si>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</si>
  <si>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</si>
  <si>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</si>
  <si>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</si>
  <si>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</si>
  <si>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</si>
  <si>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</si>
  <si>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</si>
  <si>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</si>
  <si>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</si>
  <si>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</si>
  <si>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</si>
  <si>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</si>
  <si>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</si>
  <si>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</si>
  <si>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</si>
  <si>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</si>
  <si>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</si>
  <si>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</si>
  <si>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</si>
  <si>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</si>
  <si>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</si>
  <si>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</si>
  <si>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</si>
  <si>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</si>
  <si>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</si>
  <si>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</si>
  <si>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</si>
  <si>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</si>
  <si>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</si>
  <si>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</si>
  <si>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</si>
  <si>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</si>
  <si>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</si>
  <si>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</si>
  <si>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</si>
  <si>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</si>
  <si>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</si>
  <si>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</si>
  <si>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</si>
  <si>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</si>
  <si>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</si>
  <si>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</si>
  <si>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</si>
  <si>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</si>
  <si>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</si>
  <si>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</si>
  <si>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</si>
  <si>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</si>
  <si>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</si>
  <si>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</si>
  <si>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</si>
  <si>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</si>
  <si>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</si>
  <si>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</si>
  <si>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</si>
  <si>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</si>
  <si>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</si>
  <si>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</si>
  <si>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</si>
  <si>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</si>
  <si>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</si>
  <si>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</si>
  <si>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</si>
  <si>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</si>
  <si>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</si>
  <si>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</si>
  <si>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</si>
  <si>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</si>
  <si>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</si>
  <si>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</si>
  <si>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</si>
  <si>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</si>
  <si>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</si>
  <si>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</si>
  <si>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</si>
  <si>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</si>
  <si>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</si>
  <si>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</si>
  <si>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</si>
  <si>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</si>
  <si>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</si>
  <si>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</si>
  <si>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</si>
  <si>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</si>
  <si>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</si>
  <si>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</si>
  <si>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</si>
  <si>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</si>
  <si>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</si>
  <si>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</si>
  <si>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</si>
  <si>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</si>
  <si>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</si>
  <si>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</si>
  <si>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</si>
  <si>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</si>
  <si>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</si>
  <si>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</si>
  <si>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</si>
  <si>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</si>
  <si>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</si>
  <si>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</si>
  <si>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</si>
  <si>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</si>
  <si>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</si>
  <si>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</si>
  <si>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</si>
  <si>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</si>
  <si>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</si>
  <si>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</si>
  <si>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</si>
  <si>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</si>
  <si>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</si>
  <si>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</si>
  <si>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</si>
  <si>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</si>
  <si>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</si>
  <si>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</si>
  <si>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</si>
  <si>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</si>
  <si>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</si>
  <si>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</si>
  <si>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</si>
  <si>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</si>
  <si>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</si>
  <si>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</si>
  <si>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</si>
  <si>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</si>
  <si>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</si>
  <si>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</si>
  <si>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</si>
  <si>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</si>
  <si>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</si>
  <si>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</si>
  <si>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</si>
  <si>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</si>
  <si>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</si>
  <si>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</si>
  <si>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</si>
  <si>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</si>
  <si>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</si>
  <si>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</si>
  <si>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</si>
  <si>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</si>
  <si>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</si>
  <si>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</si>
  <si>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</si>
  <si>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</si>
  <si>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</si>
  <si>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</si>
  <si>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</si>
  <si>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</si>
  <si>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</si>
  <si>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</si>
  <si>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</si>
  <si>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</si>
  <si>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</si>
  <si>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</si>
  <si>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</si>
  <si>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</si>
  <si>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</si>
  <si>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</si>
  <si>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</si>
  <si>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</si>
  <si>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</si>
  <si>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</si>
  <si>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</si>
  <si>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</si>
  <si>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</si>
  <si>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</si>
  <si>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</si>
  <si>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</si>
  <si>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</si>
  <si>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</si>
  <si>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</si>
  <si>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</si>
  <si>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</si>
  <si>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</si>
  <si>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</si>
  <si>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</si>
  <si>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</si>
  <si>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</si>
  <si>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</si>
  <si>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</si>
  <si>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</si>
  <si>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</si>
  <si>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</si>
  <si>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</si>
  <si>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</si>
  <si>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</si>
  <si>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</si>
  <si>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</si>
  <si>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</si>
  <si>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</si>
  <si>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</si>
  <si>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</si>
  <si>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</si>
  <si>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</si>
  <si>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</si>
  <si>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</si>
  <si>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</si>
  <si>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</si>
  <si>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</si>
  <si>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</si>
  <si>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</si>
  <si>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</si>
  <si>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</si>
  <si>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</si>
  <si>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</si>
  <si>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</si>
  <si>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</si>
  <si>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</si>
  <si>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</si>
  <si>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</si>
  <si>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</si>
  <si>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</si>
  <si>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</si>
  <si>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</si>
  <si>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</si>
  <si>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</si>
  <si>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</si>
  <si>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</si>
  <si>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</si>
  <si>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</si>
  <si>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</si>
  <si>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</si>
  <si>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</si>
  <si>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</si>
  <si>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</si>
  <si>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</si>
  <si>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</si>
  <si>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</si>
  <si>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</si>
  <si>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</si>
  <si>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</si>
  <si>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</si>
  <si>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</si>
  <si>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</si>
  <si>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</si>
  <si>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</si>
  <si>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</si>
  <si>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</si>
  <si>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</si>
  <si>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</si>
  <si>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</si>
  <si>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</si>
  <si>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</si>
  <si>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</si>
  <si>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</si>
  <si>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</si>
  <si>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</si>
  <si>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</si>
  <si>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</si>
  <si>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</si>
  <si>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</si>
  <si>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</si>
  <si>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</si>
  <si>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</si>
  <si>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</si>
  <si>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</si>
  <si>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</si>
  <si>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</si>
  <si>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</si>
  <si>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</si>
  <si>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r>
      <t xml:space="preserve">Počet </t>
    </r>
    <r>
      <rPr>
        <sz val="11"/>
        <color rgb="FFFF0000"/>
        <rFont val="Calibri"/>
        <family val="2"/>
        <charset val="238"/>
        <scheme val="minor"/>
      </rPr>
      <t>realizovaných</t>
    </r>
    <r>
      <rPr>
        <sz val="11"/>
        <rFont val="Calibri"/>
        <family val="2"/>
        <charset val="238"/>
        <scheme val="minor"/>
      </rPr>
      <t xml:space="preserve"> kurzů celoživotního vzdělávání (CŽV) na vysoké škole v dělení dle délky trvání kurzu (v hodinách), jejich zaměření a široce vymezeného oboru klasifikace ISCED-F. </t>
    </r>
  </si>
  <si>
    <r>
      <rPr>
        <b/>
        <sz val="12"/>
        <color indexed="9"/>
        <rFont val="Calibri"/>
        <family val="2"/>
        <charset val="238"/>
      </rPr>
      <t xml:space="preserve">Tab. 2.7: </t>
    </r>
    <r>
      <rPr>
        <b/>
        <sz val="14"/>
        <color indexed="9"/>
        <rFont val="Calibri"/>
        <family val="2"/>
        <charset val="238"/>
      </rPr>
      <t xml:space="preserve">Kurzy celoživotního vzdělávání (CŽV) na vysoké škole (počty účastníků, </t>
    </r>
    <r>
      <rPr>
        <b/>
        <sz val="14"/>
        <color rgb="FFFF0000"/>
        <rFont val="Calibri"/>
        <family val="2"/>
        <charset val="238"/>
      </rPr>
      <t>fyzických osob</t>
    </r>
    <r>
      <rPr>
        <b/>
        <sz val="14"/>
        <color indexed="9"/>
        <rFont val="Calibri"/>
        <family val="2"/>
        <charset val="238"/>
      </rPr>
      <t>)</t>
    </r>
  </si>
  <si>
    <r>
      <t xml:space="preserve">Pozn.: * = Jelikož jsou vykazovány fyzické osoby, které se mohou účastnit i více kurzů, nemusí být údaj celkem součtem předcházejících řádků či sloupců, ale odráží stav reálného celkového počtu účastníků kurzů, tzn. </t>
    </r>
    <r>
      <rPr>
        <sz val="10"/>
        <color rgb="FFFF0000"/>
        <rFont val="Calibri"/>
        <family val="2"/>
        <charset val="238"/>
        <scheme val="minor"/>
      </rPr>
      <t xml:space="preserve">jedna fyzická osoba může být započítána vícekrát. </t>
    </r>
  </si>
  <si>
    <r>
      <t xml:space="preserve">Tab. 2.7: Kurzy celoživotního vzdělávání (CŽV) na vysoké škole (počty účastníků, </t>
    </r>
    <r>
      <rPr>
        <b/>
        <sz val="11"/>
        <color rgb="FFFF0000"/>
        <rFont val="Calibri"/>
        <family val="2"/>
        <charset val="238"/>
        <scheme val="minor"/>
      </rPr>
      <t>fyzických osob</t>
    </r>
    <r>
      <rPr>
        <b/>
        <sz val="11"/>
        <rFont val="Calibri"/>
        <family val="2"/>
        <charset val="238"/>
        <scheme val="minor"/>
      </rPr>
      <t xml:space="preserve">) </t>
    </r>
  </si>
  <si>
    <t>Pozn.: *** = Počet smluv, které zůstaly v platnosti výjimkou ze zákazu ubytování plynoucí z vládních protipandemických opatření týkajících se ubytování. Jedná se např. o studenty s nařízenou pracovní povinností, dobrovolníky, studenty, kteří prohlásili vysokoškolskou kolej za své bydliště apod.</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</si>
  <si>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</si>
  <si>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(2021), tj. přihlášky ke studiu a přijatí/zapsaní studenti vztahující se k zápisům ke studiu proběhlým v roce 2021.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</si>
  <si>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2021,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</si>
  <si>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2021,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</si>
  <si>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2021). Údaje se vykazují za kalendářní rok, s rozlišením na ČR a zahraničí (s výjimkou spin-off/start-up podniků, viz tabulka). Dále vysoká škola uvede příjmy za rok 2021 z licenčních smluv, ze smluvního výzkumu, z vzdělávacích kurzů pro zaměstnance subjektů aplikační sféry a z poskytnutých konzultací a poradenství. Soukromé vysoké školy uvedou příjmy dle svého uvážení. </t>
  </si>
  <si>
    <t>Profesoři jmenovaní v roce 2021</t>
  </si>
  <si>
    <t>Docenti jmenovaní v roce 2021</t>
  </si>
  <si>
    <t>H2021/ 7. rámcový program EK</t>
  </si>
  <si>
    <t>Pozn.: *= Jedná se o nově vzniklé spin-off/start-up podniky podpořené vysokou školou v roce 2021 (počty).</t>
  </si>
  <si>
    <t xml:space="preserve">Pozn.: ***= Definice položek týkajících se příjmů a hodnoty v tabulce u těchto položek odpovídají Výroční zprávě o hospodaření pro rok 2021 pro VVŠ (tab. č. 6). SVŠ vyplní tyto položky dle uvážení. </t>
  </si>
  <si>
    <t>Počet podaných žádostí/rezervací o ubytování k 31/12/2021</t>
  </si>
  <si>
    <t>Počet kladně vyřízených žádostí/rezervací o ubytování k 31/12/2021</t>
  </si>
  <si>
    <t>Počet lůžkodnů v roce 2021</t>
  </si>
  <si>
    <t>Počet hlavních jídel vydaných v roce 2021 studentům</t>
  </si>
  <si>
    <t>Počet hlavních jídel vydaných v roce 2021 zaměstnancům vysoké školy</t>
  </si>
  <si>
    <t>Počet hlavních jídel vydaných v roce 2021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</si>
  <si>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n=2020 (X) a součtu neúspěšných studií této kohorty v kalendářním roce n=2020 a kalendářním roce n+1=2021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</si>
  <si>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2020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</si>
  <si>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2021 absolvovali zahraniční pobyt; započítávají se i ti studenti, jejichž pobyt začal v roce 2020. Započítávají se pouze studenti, jejichž pobyt trval více než 4 týdny (28 dní). Pokud VŠ uvádí i jinak dlouhé výjezdy, uvede to v poznámce k tabulce.</t>
  </si>
  <si>
    <t>Pozn.: *** = Přijíždějící studenti (tj. počty příjezdů) – kteří přijeli v roce 2021; započítávají se i ti studenti, jejichž pobyt začal v roce 2020. Započítávají se pouze studenti, jejichž pobyt trval více než 4 týdny (28 dní). Pokud VŠ uvádí i jinak dlouhé výjezdy, uvede to v poznámce k tabulce.</t>
  </si>
  <si>
    <t>Pozn.: **** = Vyjíždějící akademičtí pracovníci (tj. počty výjezdů) – kteří v roce 2021 absolvovali zahraniční pobyt; započítávají se i ti pracovníci, jejichž pobyt začal v roce 2020.</t>
  </si>
  <si>
    <t>Pozn.: ***** = Přijíždějící akademičtí pracovníci (tj. počty příjezdů) – kteří přijeli v roce 2021; započítávají se i ti pracovníci, jejichž pobyt začal v roce 2020.</t>
  </si>
  <si>
    <t xml:space="preserve">Pozn.: * = Vyjíždějící studenti (tj. počty výjezdů) – studenti, kteří v roce 2021 absolvovali (ukončili) zahraniční pobyt; započítávají se i ti studenti, jejichž pobyt začal v roce 2020. Započítávají se pouze studenti, jejichž pobyt trval alespoň 2 týdny (14 dní). </t>
  </si>
  <si>
    <t xml:space="preserve">Pozn.: ** = Přijíždějící studenti (tj. počty příjezdů) – studenti, kteří přijeli v roce 2021; započítávají se i ti studenti, jejichž pobyt začal v roce 2020. Započítávají se pouze studenti, jejichž pobyt trval alespoň 2 týdny (14 dní). </t>
  </si>
  <si>
    <t>Pozn.: *** = Vyjíždějící akademičtí/ostatní pracovníci (tj. počty výjezdů) – pracovníci, kteří v roce 2021 absolvovali (ukončili) zahraniční pobyt; započítávají se i ti pracovníci, jejichž pobyt začal v roce 2020. Započítávají se pouze pracovníci, jejichž pobyt trval alespoň 5 dní.</t>
  </si>
  <si>
    <t>Pozn.: **** = Přijíždějící akademičtí/ostatní pracovníci (tj. počty příjezdů) – pracovníci, kteří přijeli v roce 2021; započítávají se i ti pracovníci, jejichž pobyt začal v roce 2020. Započítávají se pouze pracovníci, jejichž pobyt trval alespoň 5 dní.</t>
  </si>
  <si>
    <t>Pozn.: = Elektronické jednotky zahrnují pouze jednotlivě nakupované tituly, nikoliv knihy a periodika, která jsou součástí předplácených „balíků“ od vydavatelů odborné a vědecké literatury.</t>
  </si>
  <si>
    <t>Fakulta strojní</t>
  </si>
  <si>
    <t>Fakulta elektrotechnická</t>
  </si>
  <si>
    <t>Fakulta právnická</t>
  </si>
  <si>
    <t>Fakulta filozofická</t>
  </si>
  <si>
    <t>Fakulta designu a umění Ladislava Sutnara</t>
  </si>
  <si>
    <t>Fakulta pedagogická</t>
  </si>
  <si>
    <t>Fakulta ekonomická</t>
  </si>
  <si>
    <t>Fakulta aplikovaných věd</t>
  </si>
  <si>
    <t>Fakulta zdravotnických studií</t>
  </si>
  <si>
    <t>Nové technologie - výzkumné centrum</t>
  </si>
  <si>
    <t>Ústav jazykové přípravy</t>
  </si>
  <si>
    <t xml:space="preserve">Fakulta zdravotnických studií </t>
  </si>
  <si>
    <t>Západočeská univerzita v Plzni</t>
  </si>
  <si>
    <t>Fakulta umění a designu Ladislava Sutnara</t>
  </si>
  <si>
    <t>Fakulta strojní (21)</t>
  </si>
  <si>
    <t>Počty žen na FST</t>
  </si>
  <si>
    <t>Fakulta elektrotechnická (22)</t>
  </si>
  <si>
    <t>Počty žen na FEL</t>
  </si>
  <si>
    <t>Fakulta právnická (32)</t>
  </si>
  <si>
    <t>Počty žen na FPR</t>
  </si>
  <si>
    <t>Fakulta filozofická (33)</t>
  </si>
  <si>
    <t>Fakulta designu a umění Ladislava Sutnara (41)</t>
  </si>
  <si>
    <t>Fakulta pedagogická (42)</t>
  </si>
  <si>
    <t>Počty žen na FPE</t>
  </si>
  <si>
    <t>Fakulta ekonomická (51)</t>
  </si>
  <si>
    <t>Počty žen na FEK</t>
  </si>
  <si>
    <t>Fakulta aplikovaných věd (52)</t>
  </si>
  <si>
    <t>Počty žen na FAV</t>
  </si>
  <si>
    <t>Fakulta zdravotnických studií (53)</t>
  </si>
  <si>
    <t>Počty žen na FZS</t>
  </si>
  <si>
    <t>Nové technologie - výzkumné centrum (61)</t>
  </si>
  <si>
    <t>Počty žen na NTC</t>
  </si>
  <si>
    <t>Ústav jazykové přípravy (63)</t>
  </si>
  <si>
    <t>Počty žen na UJP</t>
  </si>
  <si>
    <t>Západočeská univerzita v Plni</t>
  </si>
  <si>
    <t>2186 do 4.5.                 2194 od 5.5.</t>
  </si>
  <si>
    <t>Západočeská univerzta v Plzni</t>
  </si>
  <si>
    <t>Ekonomika a management / Marketingové řízení</t>
  </si>
  <si>
    <t>Hochschule für angewandte Wissenschaften Hof (Německo)</t>
  </si>
  <si>
    <t>Double Degree</t>
  </si>
  <si>
    <t>bakalářský</t>
  </si>
  <si>
    <t>Ekonomika a management / Podniková ekonomika a management</t>
  </si>
  <si>
    <t>Häme University of Applied Sciences (Finsko)</t>
  </si>
  <si>
    <t>Technický institut Deggendorf</t>
  </si>
  <si>
    <t>navazující magisterský</t>
  </si>
  <si>
    <t>Cizí jazyky pro komerční praxi - francouzština</t>
  </si>
  <si>
    <t>Université d´Artois, Arras, Francie</t>
  </si>
  <si>
    <t>double degree</t>
  </si>
  <si>
    <t>Učitelství francouzštiny pro střední školy</t>
  </si>
  <si>
    <t>Technische universität Chemnitz (Německo)</t>
  </si>
  <si>
    <t>DoubleDegree</t>
  </si>
  <si>
    <t>Historické vědy</t>
  </si>
  <si>
    <t>7105V019</t>
  </si>
  <si>
    <t>Etnologický ústav AV ČR, v.v.i.</t>
  </si>
  <si>
    <t>doktorský</t>
  </si>
  <si>
    <t>Archeologie</t>
  </si>
  <si>
    <t>7105V001</t>
  </si>
  <si>
    <t xml:space="preserve">Filozofická fakulta Jihočeské univerzity v Českých Budějovicích, Archeologický ústav AV ČR, Praha, v.v.i. </t>
  </si>
  <si>
    <t>Humanitní studia</t>
  </si>
  <si>
    <t>6107V012</t>
  </si>
  <si>
    <t>Filosofický ústav AV ČR, v.v.i.</t>
  </si>
  <si>
    <t>Počátek realizace programu</t>
  </si>
  <si>
    <t>Délka studia (semestry)</t>
  </si>
  <si>
    <t>je ukončeno státní závěrečnou zkouškou a obhajobou disertační práce</t>
  </si>
  <si>
    <t>Z toho počet žen na Fakultě aplikovaných věd</t>
  </si>
  <si>
    <t>Z toho počet cizinců na Fakultě aplikovaných věd</t>
  </si>
  <si>
    <t xml:space="preserve">Fakulta designu a umění Ladislava Sutnara </t>
  </si>
  <si>
    <t xml:space="preserve">Z toho počet žen na Fakultě designu a umění Ladislava Sutnara </t>
  </si>
  <si>
    <t>Z toho počet cizinců na Fakultě designu a umění Ladislava Sutnara</t>
  </si>
  <si>
    <t xml:space="preserve">Fakulta ekonomická </t>
  </si>
  <si>
    <t>Z toho počet žen na Fakultě ekonomické</t>
  </si>
  <si>
    <t>Z toho počet cizinců na Fakultě ekonomické</t>
  </si>
  <si>
    <t xml:space="preserve">Fakulta elektrotechnická </t>
  </si>
  <si>
    <t>Z toho počet žen na Fakultě elektrotechnické</t>
  </si>
  <si>
    <t>Z toho počet cizinců na Fakultě elektrotechnické</t>
  </si>
  <si>
    <t xml:space="preserve">Fakulta filozofická </t>
  </si>
  <si>
    <t>Z toho počet žen na Fakultě filozofické</t>
  </si>
  <si>
    <t>Z toho počet cizinců na Fakultě filozofické</t>
  </si>
  <si>
    <t xml:space="preserve">Fakulta pedagogická </t>
  </si>
  <si>
    <t>Z toho počet žen na Fakultě pedagogické</t>
  </si>
  <si>
    <t>Z toho počet cizinců na Fakultě pedagogické</t>
  </si>
  <si>
    <t xml:space="preserve">Fakulta právnická </t>
  </si>
  <si>
    <t>Z toho počet žen na Fakultě právnické</t>
  </si>
  <si>
    <t>Z toho počet cizinců na Fakultě právnické</t>
  </si>
  <si>
    <t xml:space="preserve">Fakulta strojní </t>
  </si>
  <si>
    <t>Z toho počet žen na Fakultě strojní</t>
  </si>
  <si>
    <t>Z toho počet cizinců na Fakultě strojní</t>
  </si>
  <si>
    <t xml:space="preserve">Fakulta zdravotnických stuidí </t>
  </si>
  <si>
    <t>Z toho počet žen na Fakultě zdravotnických studií</t>
  </si>
  <si>
    <t>Z toho počet cizinců na Fakultě zdravotnických studií</t>
  </si>
  <si>
    <t>Z toho počet žen na Fakultě designu a umění Ladislava Sutnara</t>
  </si>
  <si>
    <t>Název programu</t>
  </si>
  <si>
    <t>Název studijního programu</t>
  </si>
  <si>
    <t>Popis organizace studia, včetně přijímání studentů a ukončení</t>
  </si>
  <si>
    <t>Počty žen na FF</t>
  </si>
  <si>
    <t>Počty žen na FDULS</t>
  </si>
  <si>
    <t>Fakulty*, vysokoškolské ústavy a ostatní pracoviště celkem</t>
  </si>
  <si>
    <t>Electrical Engineering and Informatics/Electronics and Telecommunications</t>
  </si>
  <si>
    <t xml:space="preserve">Pedagogika pohybové prevence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</si>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</sst>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 numFmtId="169" formatCode="0.000"/>
  </numFmts>
  <fonts count="39"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4"/>
      <color rgb="FFFF0000"/>
      <name val="Calibri"/>
      <family val="2"/>
      <charset val="238"/>
    </font>
    <font>
      <b/>
      <i/>
      <sz val="9"/>
      <color theme="1"/>
      <name val="Calibri"/>
      <family val="2"/>
      <charset val="238"/>
      <scheme val="minor"/>
    </font>
  </fonts>
  <fills count="9">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theme="0" tint="-0.24994659260841701"/>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style="medium">
        <color indexed="64"/>
      </left>
      <right style="medium">
        <color indexed="64"/>
      </right>
      <top/>
      <bottom/>
      <diagonal/>
    </border>
  </borders>
  <cellStyleXfs count="15">
    <xf numFmtId="0" fontId="0" fillId="0" borderId="0"/>
    <xf numFmtId="0" fontId="4" fillId="0" borderId="0"/>
    <xf numFmtId="0" fontId="1" fillId="0" borderId="0"/>
    <xf numFmtId="164" fontId="1" fillId="0" borderId="0" applyFont="0" applyFill="0" applyBorder="0" applyAlignment="0" applyProtection="0"/>
    <xf numFmtId="0" fontId="30" fillId="0" borderId="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cellStyleXfs>
  <cellXfs count="738">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3" borderId="9" xfId="0" applyFont="1" applyFill="1" applyBorder="1"/>
    <xf numFmtId="0" fontId="6" fillId="3" borderId="10" xfId="0" applyFont="1" applyFill="1" applyBorder="1" applyAlignment="1">
      <alignment wrapText="1"/>
    </xf>
    <xf numFmtId="0" fontId="6" fillId="3" borderId="2" xfId="0" applyFont="1" applyFill="1" applyBorder="1" applyAlignment="1">
      <alignment wrapText="1"/>
    </xf>
    <xf numFmtId="0" fontId="6" fillId="0" borderId="3" xfId="0" applyFont="1" applyBorder="1" applyAlignment="1">
      <alignment wrapText="1"/>
    </xf>
    <xf numFmtId="0" fontId="6" fillId="4" borderId="2" xfId="0" applyFont="1" applyFill="1" applyBorder="1" applyAlignment="1">
      <alignmen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5" fillId="0" borderId="0" xfId="0" applyFont="1" applyFill="1"/>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17" fillId="0" borderId="0" xfId="0" applyFont="1" applyAlignment="1">
      <alignment wrapText="1"/>
    </xf>
    <xf numFmtId="0" fontId="13" fillId="0" borderId="0" xfId="0" applyFont="1" applyAlignment="1">
      <alignment vertical="top" wrapText="1"/>
    </xf>
    <xf numFmtId="0" fontId="0" fillId="0" borderId="0" xfId="0" applyFont="1"/>
    <xf numFmtId="0" fontId="0" fillId="0" borderId="0" xfId="0" applyFont="1" applyFill="1" applyAlignment="1">
      <alignment vertical="center" wrapText="1"/>
    </xf>
    <xf numFmtId="0" fontId="5" fillId="0" borderId="0" xfId="0" applyFont="1" applyFill="1" applyAlignment="1"/>
    <xf numFmtId="0" fontId="15"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6" fillId="3" borderId="3" xfId="0" applyFont="1" applyFill="1" applyBorder="1" applyAlignment="1">
      <alignment horizontal="right" wrapText="1"/>
    </xf>
    <xf numFmtId="0" fontId="6" fillId="0" borderId="22" xfId="0" applyFont="1" applyBorder="1" applyAlignment="1">
      <alignmen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Fill="1" applyBorder="1" applyAlignment="1">
      <alignment horizontal="left" vertical="top" wrapText="1"/>
    </xf>
    <xf numFmtId="0" fontId="19" fillId="0" borderId="0" xfId="0" applyFont="1" applyAlignment="1">
      <alignment horizontal="left" vertical="center"/>
    </xf>
    <xf numFmtId="0" fontId="6" fillId="0" borderId="13" xfId="0" applyFont="1" applyBorder="1" applyAlignment="1">
      <alignment wrapText="1"/>
    </xf>
    <xf numFmtId="0" fontId="21" fillId="0" borderId="0" xfId="0" applyFont="1" applyFill="1" applyAlignment="1">
      <alignment wrapText="1"/>
    </xf>
    <xf numFmtId="0" fontId="17" fillId="0" borderId="0" xfId="0" applyFont="1" applyAlignment="1"/>
    <xf numFmtId="0" fontId="6" fillId="0" borderId="0" xfId="0" applyFont="1" applyFill="1" applyAlignment="1">
      <alignment wrapText="1"/>
    </xf>
    <xf numFmtId="0" fontId="19" fillId="0" borderId="0" xfId="0" applyFont="1" applyAlignment="1"/>
    <xf numFmtId="0" fontId="16" fillId="0" borderId="1" xfId="0" applyFont="1" applyFill="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Fill="1" applyAlignment="1">
      <alignment horizontal="left" vertical="top" wrapText="1"/>
    </xf>
    <xf numFmtId="0" fontId="12" fillId="0" borderId="0" xfId="0" applyFont="1" applyFill="1" applyAlignment="1">
      <alignment horizontal="left" vertical="top" wrapText="1"/>
    </xf>
    <xf numFmtId="0" fontId="7" fillId="2" borderId="2" xfId="0" applyFont="1" applyFill="1" applyBorder="1" applyAlignment="1">
      <alignment wrapText="1"/>
    </xf>
    <xf numFmtId="0" fontId="6" fillId="3" borderId="59" xfId="0" applyFont="1" applyFill="1" applyBorder="1" applyAlignment="1">
      <alignment wrapText="1"/>
    </xf>
    <xf numFmtId="0" fontId="5" fillId="3" borderId="47" xfId="0" applyFont="1" applyFill="1" applyBorder="1"/>
    <xf numFmtId="0" fontId="5" fillId="0" borderId="11" xfId="0" applyFont="1" applyBorder="1"/>
    <xf numFmtId="0" fontId="5" fillId="0" borderId="2" xfId="0" applyFont="1" applyBorder="1"/>
    <xf numFmtId="0" fontId="5" fillId="0" borderId="10" xfId="0" applyFont="1" applyBorder="1"/>
    <xf numFmtId="0" fontId="6" fillId="3" borderId="12" xfId="0" applyFont="1" applyFill="1" applyBorder="1" applyAlignment="1">
      <alignment wrapText="1"/>
    </xf>
    <xf numFmtId="0" fontId="18" fillId="0" borderId="0" xfId="0" applyFont="1" applyFill="1" applyAlignment="1">
      <alignment vertical="top" wrapText="1"/>
    </xf>
    <xf numFmtId="0" fontId="6" fillId="0" borderId="2" xfId="0" applyFont="1" applyBorder="1"/>
    <xf numFmtId="0" fontId="5" fillId="0" borderId="0" xfId="0" applyFont="1" applyFill="1" applyAlignment="1">
      <alignment horizontal="right"/>
    </xf>
    <xf numFmtId="0" fontId="18" fillId="0" borderId="0" xfId="0" applyFont="1" applyAlignment="1">
      <alignment wrapText="1"/>
    </xf>
    <xf numFmtId="0" fontId="18" fillId="0" borderId="0" xfId="0" applyFont="1" applyAlignment="1">
      <alignment horizontal="right"/>
    </xf>
    <xf numFmtId="0" fontId="18" fillId="0" borderId="0" xfId="0" applyFont="1"/>
    <xf numFmtId="0" fontId="17" fillId="0" borderId="0" xfId="0" applyFont="1" applyBorder="1" applyAlignment="1">
      <alignment wrapText="1"/>
    </xf>
    <xf numFmtId="0" fontId="18" fillId="0" borderId="0" xfId="0" applyFont="1" applyFill="1"/>
    <xf numFmtId="0" fontId="18" fillId="0" borderId="0" xfId="0" applyFont="1" applyFill="1" applyAlignment="1">
      <alignment horizontal="left" vertical="top" wrapText="1"/>
    </xf>
    <xf numFmtId="0" fontId="6" fillId="0" borderId="10" xfId="0" applyFont="1" applyFill="1" applyBorder="1" applyAlignment="1">
      <alignment wrapText="1"/>
    </xf>
    <xf numFmtId="0" fontId="11" fillId="0" borderId="2" xfId="0" applyFont="1" applyFill="1" applyBorder="1" applyAlignment="1">
      <alignment wrapText="1"/>
    </xf>
    <xf numFmtId="0" fontId="6" fillId="0" borderId="8" xfId="0" applyFont="1" applyBorder="1" applyAlignment="1">
      <alignment wrapText="1"/>
    </xf>
    <xf numFmtId="0" fontId="6" fillId="0" borderId="58" xfId="0" applyFont="1" applyBorder="1" applyAlignment="1">
      <alignment wrapText="1"/>
    </xf>
    <xf numFmtId="0" fontId="18" fillId="3" borderId="3" xfId="0" applyFont="1" applyFill="1" applyBorder="1"/>
    <xf numFmtId="0" fontId="18" fillId="0" borderId="1" xfId="0" applyFont="1" applyBorder="1"/>
    <xf numFmtId="0" fontId="18" fillId="0" borderId="8" xfId="0" applyFont="1" applyBorder="1"/>
    <xf numFmtId="0" fontId="18" fillId="3" borderId="9" xfId="0" applyFont="1" applyFill="1" applyBorder="1"/>
    <xf numFmtId="0" fontId="5" fillId="3" borderId="6" xfId="0" applyFont="1" applyFill="1" applyBorder="1"/>
    <xf numFmtId="0" fontId="6" fillId="0" borderId="0" xfId="0" applyFont="1"/>
    <xf numFmtId="0" fontId="18" fillId="3" borderId="1" xfId="0" applyFont="1" applyFill="1" applyBorder="1"/>
    <xf numFmtId="0" fontId="5" fillId="3" borderId="65"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8" fillId="0" borderId="2" xfId="0" applyFont="1" applyBorder="1" applyAlignment="1">
      <alignment wrapText="1"/>
    </xf>
    <xf numFmtId="0" fontId="18" fillId="0" borderId="7" xfId="0" applyFont="1" applyBorder="1" applyAlignment="1">
      <alignment wrapText="1"/>
    </xf>
    <xf numFmtId="0" fontId="11" fillId="3" borderId="10" xfId="0" applyFont="1" applyFill="1" applyBorder="1" applyAlignment="1">
      <alignment wrapText="1"/>
    </xf>
    <xf numFmtId="0" fontId="18" fillId="2" borderId="23" xfId="0" applyFont="1" applyFill="1" applyBorder="1" applyAlignment="1">
      <alignment horizontal="right"/>
    </xf>
    <xf numFmtId="0" fontId="18" fillId="3" borderId="24" xfId="0" applyFont="1" applyFill="1" applyBorder="1"/>
    <xf numFmtId="0" fontId="18"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2" borderId="2" xfId="0" applyFont="1" applyFill="1" applyBorder="1" applyAlignment="1">
      <alignment vertical="center" wrapText="1"/>
    </xf>
    <xf numFmtId="0" fontId="29" fillId="0" borderId="0" xfId="0" applyFont="1" applyAlignment="1">
      <alignment vertical="center" wrapText="1"/>
    </xf>
    <xf numFmtId="0" fontId="29" fillId="0" borderId="0" xfId="0" applyFont="1" applyFill="1" applyAlignment="1">
      <alignment vertical="center"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5" fillId="0" borderId="10" xfId="0" applyFont="1" applyBorder="1" applyAlignment="1">
      <alignment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6" xfId="0" applyFont="1" applyFill="1" applyBorder="1" applyAlignment="1">
      <alignment wrapText="1"/>
    </xf>
    <xf numFmtId="0" fontId="6" fillId="3" borderId="1" xfId="0" applyFont="1" applyFill="1" applyBorder="1" applyAlignment="1"/>
    <xf numFmtId="165" fontId="6" fillId="3" borderId="1" xfId="5" applyNumberFormat="1" applyFont="1" applyFill="1" applyBorder="1"/>
    <xf numFmtId="0" fontId="6" fillId="0" borderId="1" xfId="0" applyFont="1" applyBorder="1" applyAlignment="1">
      <alignment horizontal="center" wrapText="1"/>
    </xf>
    <xf numFmtId="0" fontId="18" fillId="0" borderId="0" xfId="0" applyFont="1" applyFill="1" applyAlignment="1">
      <alignment horizontal="left" vertical="top" wrapText="1"/>
    </xf>
    <xf numFmtId="0" fontId="6" fillId="0" borderId="3" xfId="0" applyFont="1" applyBorder="1" applyAlignment="1">
      <alignment horizontal="center" vertical="center" wrapText="1"/>
    </xf>
    <xf numFmtId="0" fontId="6" fillId="0" borderId="4" xfId="0" applyFont="1" applyBorder="1" applyAlignment="1">
      <alignment wrapText="1"/>
    </xf>
    <xf numFmtId="0" fontId="18" fillId="0" borderId="3" xfId="0" applyFont="1" applyBorder="1" applyAlignment="1">
      <alignment horizontal="right"/>
    </xf>
    <xf numFmtId="0" fontId="11" fillId="3" borderId="2" xfId="0" applyFont="1" applyFill="1" applyBorder="1" applyAlignment="1">
      <alignment wrapText="1"/>
    </xf>
    <xf numFmtId="0" fontId="5" fillId="0" borderId="3" xfId="0" applyFont="1" applyFill="1" applyBorder="1" applyAlignment="1">
      <alignment horizontal="right"/>
    </xf>
    <xf numFmtId="0" fontId="5" fillId="0" borderId="4" xfId="0" applyFont="1" applyFill="1" applyBorder="1" applyAlignment="1">
      <alignment horizontal="right"/>
    </xf>
    <xf numFmtId="0" fontId="6" fillId="3" borderId="42" xfId="0" applyFont="1" applyFill="1" applyBorder="1" applyAlignment="1">
      <alignment wrapText="1"/>
    </xf>
    <xf numFmtId="0" fontId="5" fillId="3" borderId="43" xfId="0" applyFont="1" applyFill="1" applyBorder="1"/>
    <xf numFmtId="0" fontId="5" fillId="3" borderId="45" xfId="0" applyFont="1" applyFill="1" applyBorder="1"/>
    <xf numFmtId="3" fontId="18" fillId="0" borderId="1" xfId="0" applyNumberFormat="1" applyFont="1" applyBorder="1"/>
    <xf numFmtId="3" fontId="18" fillId="0" borderId="3" xfId="0" applyNumberFormat="1" applyFont="1" applyBorder="1"/>
    <xf numFmtId="3" fontId="18" fillId="0" borderId="8" xfId="0" applyNumberFormat="1" applyFont="1" applyBorder="1" applyAlignment="1">
      <alignment horizontal="right"/>
    </xf>
    <xf numFmtId="3" fontId="18" fillId="0" borderId="8" xfId="0" applyNumberFormat="1" applyFont="1" applyBorder="1"/>
    <xf numFmtId="3" fontId="18" fillId="0" borderId="9" xfId="0" applyNumberFormat="1" applyFont="1" applyBorder="1"/>
    <xf numFmtId="0" fontId="6" fillId="3" borderId="15" xfId="0" applyFont="1" applyFill="1" applyBorder="1"/>
    <xf numFmtId="0" fontId="26" fillId="2" borderId="22" xfId="0" applyFont="1" applyFill="1" applyBorder="1" applyAlignment="1">
      <alignment wrapText="1"/>
    </xf>
    <xf numFmtId="0" fontId="18" fillId="2" borderId="24" xfId="0" applyFont="1" applyFill="1" applyBorder="1"/>
    <xf numFmtId="0" fontId="18" fillId="3" borderId="23" xfId="0" applyFont="1" applyFill="1" applyBorder="1"/>
    <xf numFmtId="3" fontId="18" fillId="3" borderId="11" xfId="0" applyNumberFormat="1" applyFont="1" applyFill="1" applyBorder="1" applyAlignment="1">
      <alignment horizontal="right"/>
    </xf>
    <xf numFmtId="17" fontId="12" fillId="0" borderId="1" xfId="0" applyNumberFormat="1" applyFont="1" applyFill="1" applyBorder="1" applyAlignment="1">
      <alignment horizontal="left" vertical="top" wrapText="1"/>
    </xf>
    <xf numFmtId="0" fontId="11" fillId="4" borderId="10" xfId="0" applyFont="1" applyFill="1" applyBorder="1" applyAlignment="1">
      <alignment wrapText="1"/>
    </xf>
    <xf numFmtId="0" fontId="11" fillId="2" borderId="19" xfId="0" applyFont="1" applyFill="1" applyBorder="1" applyAlignment="1">
      <alignment horizontal="left"/>
    </xf>
    <xf numFmtId="167" fontId="0" fillId="3" borderId="4" xfId="0" applyNumberFormat="1" applyFill="1" applyBorder="1"/>
    <xf numFmtId="0" fontId="0" fillId="0" borderId="0" xfId="0" applyAlignment="1">
      <alignment wrapText="1"/>
    </xf>
    <xf numFmtId="167" fontId="0" fillId="0" borderId="1" xfId="0" applyNumberFormat="1" applyBorder="1"/>
    <xf numFmtId="167" fontId="0" fillId="3" borderId="3" xfId="0" applyNumberFormat="1" applyFill="1" applyBorder="1"/>
    <xf numFmtId="167"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18" fillId="2" borderId="15" xfId="0" applyFont="1" applyFill="1" applyBorder="1"/>
    <xf numFmtId="0" fontId="18" fillId="2" borderId="16" xfId="0" applyFont="1" applyFill="1" applyBorder="1"/>
    <xf numFmtId="0" fontId="18" fillId="3" borderId="39" xfId="0" applyFont="1" applyFill="1" applyBorder="1"/>
    <xf numFmtId="0" fontId="18" fillId="3" borderId="41" xfId="0" applyFont="1" applyFill="1" applyBorder="1"/>
    <xf numFmtId="0" fontId="23" fillId="6" borderId="26" xfId="0" applyFont="1" applyFill="1" applyBorder="1" applyAlignment="1">
      <alignment horizontal="center" vertical="center" wrapText="1"/>
    </xf>
    <xf numFmtId="0" fontId="24" fillId="0" borderId="0" xfId="0" applyFont="1" applyFill="1" applyBorder="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applyFill="1"/>
    <xf numFmtId="0" fontId="6" fillId="2" borderId="22" xfId="0" applyFont="1" applyFill="1" applyBorder="1" applyAlignment="1">
      <alignment wrapText="1"/>
    </xf>
    <xf numFmtId="0" fontId="7" fillId="4" borderId="10" xfId="0" applyFont="1" applyFill="1" applyBorder="1" applyAlignment="1">
      <alignment wrapText="1"/>
    </xf>
    <xf numFmtId="0" fontId="16" fillId="0" borderId="0" xfId="0" applyFont="1"/>
    <xf numFmtId="166" fontId="0" fillId="0" borderId="0" xfId="0" applyNumberFormat="1"/>
    <xf numFmtId="0" fontId="17" fillId="0" borderId="0" xfId="0" applyFont="1"/>
    <xf numFmtId="0" fontId="18" fillId="0" borderId="39" xfId="0" applyFont="1" applyBorder="1"/>
    <xf numFmtId="0" fontId="11" fillId="0" borderId="0" xfId="0" applyFont="1" applyFill="1" applyAlignment="1">
      <alignment horizontal="left" vertical="top" wrapText="1"/>
    </xf>
    <xf numFmtId="0" fontId="11" fillId="3" borderId="35" xfId="0" applyFont="1" applyFill="1" applyBorder="1" applyAlignment="1">
      <alignment horizontal="left" wrapText="1"/>
    </xf>
    <xf numFmtId="0" fontId="15" fillId="0" borderId="0" xfId="0" applyFont="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0" xfId="0" applyFont="1" applyBorder="1" applyAlignment="1">
      <alignment wrapText="1"/>
    </xf>
    <xf numFmtId="0" fontId="11" fillId="0" borderId="11" xfId="0" applyFont="1" applyBorder="1" applyAlignment="1">
      <alignment horizontal="right" wrapText="1"/>
    </xf>
    <xf numFmtId="0" fontId="11" fillId="0" borderId="11" xfId="0" applyFont="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26" fillId="2" borderId="1" xfId="0" applyFont="1" applyFill="1" applyBorder="1" applyAlignment="1">
      <alignment horizontal="right"/>
    </xf>
    <xf numFmtId="0" fontId="18" fillId="3" borderId="7" xfId="0" applyFont="1" applyFill="1" applyBorder="1" applyAlignment="1">
      <alignment wrapText="1"/>
    </xf>
    <xf numFmtId="0" fontId="11" fillId="3" borderId="59" xfId="0" applyFont="1" applyFill="1" applyBorder="1" applyAlignment="1">
      <alignment wrapText="1"/>
    </xf>
    <xf numFmtId="0" fontId="18" fillId="3" borderId="46" xfId="0" applyFont="1" applyFill="1" applyBorder="1"/>
    <xf numFmtId="0" fontId="18" fillId="3" borderId="47" xfId="0" applyFont="1" applyFill="1" applyBorder="1"/>
    <xf numFmtId="49" fontId="18" fillId="0" borderId="8" xfId="0" applyNumberFormat="1" applyFont="1" applyBorder="1" applyAlignment="1">
      <alignment horizontal="right"/>
    </xf>
    <xf numFmtId="0" fontId="26" fillId="2" borderId="15" xfId="0" applyFont="1" applyFill="1" applyBorder="1" applyAlignment="1">
      <alignment horizontal="right"/>
    </xf>
    <xf numFmtId="3" fontId="18" fillId="3" borderId="1" xfId="0" applyNumberFormat="1" applyFont="1" applyFill="1" applyBorder="1" applyAlignment="1">
      <alignment horizontal="right"/>
    </xf>
    <xf numFmtId="3" fontId="18" fillId="3" borderId="1" xfId="0" applyNumberFormat="1" applyFont="1" applyFill="1" applyBorder="1"/>
    <xf numFmtId="3" fontId="18" fillId="3" borderId="3" xfId="0" applyNumberFormat="1" applyFont="1" applyFill="1" applyBorder="1"/>
    <xf numFmtId="0" fontId="18" fillId="2" borderId="23" xfId="0" applyFont="1" applyFill="1" applyBorder="1"/>
    <xf numFmtId="0" fontId="11" fillId="2" borderId="68" xfId="0" applyFont="1" applyFill="1" applyBorder="1" applyAlignment="1">
      <alignment wrapText="1"/>
    </xf>
    <xf numFmtId="0" fontId="11" fillId="4" borderId="58" xfId="0" applyFont="1" applyFill="1" applyBorder="1" applyAlignment="1">
      <alignment wrapText="1"/>
    </xf>
    <xf numFmtId="0" fontId="11" fillId="2" borderId="67" xfId="0" applyFont="1" applyFill="1" applyBorder="1" applyAlignment="1">
      <alignment wrapText="1"/>
    </xf>
    <xf numFmtId="0" fontId="11" fillId="4" borderId="7" xfId="0" applyFont="1" applyFill="1" applyBorder="1" applyAlignment="1">
      <alignment wrapText="1"/>
    </xf>
    <xf numFmtId="0" fontId="11" fillId="4" borderId="74" xfId="0" applyFont="1" applyFill="1" applyBorder="1" applyAlignment="1">
      <alignment wrapText="1"/>
    </xf>
    <xf numFmtId="0" fontId="11" fillId="3" borderId="67" xfId="0" applyFont="1" applyFill="1" applyBorder="1" applyAlignment="1">
      <alignment wrapText="1"/>
    </xf>
    <xf numFmtId="0" fontId="11" fillId="3" borderId="22" xfId="0" applyFont="1" applyFill="1" applyBorder="1" applyAlignment="1">
      <alignment wrapText="1"/>
    </xf>
    <xf numFmtId="0" fontId="18" fillId="2" borderId="68" xfId="0" applyFont="1" applyFill="1" applyBorder="1" applyAlignment="1">
      <alignment horizontal="right"/>
    </xf>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Fill="1" applyAlignment="1">
      <alignment vertical="center"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18" fillId="0" borderId="0" xfId="0" applyFont="1" applyFill="1" applyAlignment="1">
      <alignment vertical="top"/>
    </xf>
    <xf numFmtId="0" fontId="11" fillId="0" borderId="0" xfId="0" applyFont="1" applyAlignment="1">
      <alignment wrapText="1"/>
    </xf>
    <xf numFmtId="0" fontId="18" fillId="0" borderId="0" xfId="0" applyFont="1" applyAlignment="1"/>
    <xf numFmtId="0" fontId="34" fillId="0" borderId="0" xfId="0" applyFont="1"/>
    <xf numFmtId="0" fontId="26" fillId="0" borderId="0" xfId="0" applyFont="1"/>
    <xf numFmtId="0" fontId="18" fillId="2" borderId="15" xfId="0" applyFont="1" applyFill="1" applyBorder="1" applyAlignment="1">
      <alignment wrapText="1"/>
    </xf>
    <xf numFmtId="0" fontId="18" fillId="4" borderId="11" xfId="0" applyFont="1" applyFill="1" applyBorder="1" applyAlignment="1">
      <alignment wrapText="1"/>
    </xf>
    <xf numFmtId="0" fontId="11" fillId="0" borderId="5" xfId="0" applyFont="1" applyBorder="1" applyAlignment="1">
      <alignment horizontal="center" wrapText="1"/>
    </xf>
    <xf numFmtId="0" fontId="11" fillId="0" borderId="1" xfId="0" applyFont="1" applyBorder="1" applyAlignment="1">
      <alignment horizontal="center" wrapText="1"/>
    </xf>
    <xf numFmtId="0" fontId="6" fillId="0" borderId="1" xfId="1" applyFont="1" applyBorder="1" applyAlignment="1">
      <alignment horizontal="center" wrapText="1"/>
    </xf>
    <xf numFmtId="0" fontId="6" fillId="0" borderId="1" xfId="0" applyFont="1" applyBorder="1" applyAlignment="1">
      <alignment wrapText="1"/>
    </xf>
    <xf numFmtId="0" fontId="6" fillId="0" borderId="2" xfId="0" applyFont="1" applyBorder="1" applyAlignment="1">
      <alignment wrapText="1"/>
    </xf>
    <xf numFmtId="0" fontId="5" fillId="0" borderId="2" xfId="0" applyFont="1" applyBorder="1" applyAlignment="1">
      <alignment wrapText="1"/>
    </xf>
    <xf numFmtId="0" fontId="26" fillId="0" borderId="2" xfId="0" applyFont="1" applyBorder="1" applyAlignment="1">
      <alignment wrapText="1"/>
    </xf>
    <xf numFmtId="0" fontId="8" fillId="7" borderId="1" xfId="0" applyFont="1" applyFill="1" applyBorder="1" applyAlignment="1">
      <alignment horizontal="right" wrapText="1"/>
    </xf>
    <xf numFmtId="0" fontId="8" fillId="0" borderId="1" xfId="0" applyFont="1" applyBorder="1" applyAlignment="1">
      <alignment horizontal="right" wrapText="1"/>
    </xf>
    <xf numFmtId="0" fontId="7" fillId="7" borderId="2" xfId="0" applyFont="1" applyFill="1" applyBorder="1" applyAlignment="1">
      <alignment wrapText="1"/>
    </xf>
    <xf numFmtId="0" fontId="8" fillId="2" borderId="1" xfId="0" applyFont="1" applyFill="1" applyBorder="1" applyAlignment="1">
      <alignment horizontal="right" wrapText="1"/>
    </xf>
    <xf numFmtId="0" fontId="8" fillId="2" borderId="3" xfId="0" applyFont="1" applyFill="1" applyBorder="1" applyAlignment="1">
      <alignment horizontal="right" wrapText="1"/>
    </xf>
    <xf numFmtId="0" fontId="8" fillId="0" borderId="3" xfId="0" applyFont="1" applyBorder="1" applyAlignment="1">
      <alignment horizontal="right" wrapText="1"/>
    </xf>
    <xf numFmtId="0" fontId="38" fillId="2" borderId="2" xfId="0" applyFont="1" applyFill="1" applyBorder="1" applyAlignment="1">
      <alignment wrapText="1"/>
    </xf>
    <xf numFmtId="0" fontId="7" fillId="2" borderId="1" xfId="0" applyFont="1" applyFill="1" applyBorder="1" applyAlignment="1">
      <alignment wrapText="1"/>
    </xf>
    <xf numFmtId="0" fontId="7" fillId="2" borderId="5" xfId="0" applyFont="1" applyFill="1" applyBorder="1" applyAlignment="1">
      <alignment wrapText="1"/>
    </xf>
    <xf numFmtId="0" fontId="7" fillId="2" borderId="3" xfId="0" applyFont="1" applyFill="1" applyBorder="1" applyAlignment="1">
      <alignment wrapText="1"/>
    </xf>
    <xf numFmtId="0" fontId="6" fillId="3" borderId="11" xfId="0" applyFont="1" applyFill="1" applyBorder="1" applyAlignment="1">
      <alignment wrapText="1"/>
    </xf>
    <xf numFmtId="0" fontId="6" fillId="2" borderId="1"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1" xfId="0" applyFont="1" applyFill="1" applyBorder="1" applyAlignment="1">
      <alignment horizontal="center" wrapText="1"/>
    </xf>
    <xf numFmtId="0" fontId="6" fillId="0" borderId="5" xfId="0" applyFont="1" applyBorder="1" applyAlignment="1">
      <alignment horizontal="center" wrapText="1"/>
    </xf>
    <xf numFmtId="0" fontId="6" fillId="3" borderId="6" xfId="0" applyFont="1" applyFill="1" applyBorder="1" applyAlignment="1">
      <alignment horizontal="center" wrapText="1"/>
    </xf>
    <xf numFmtId="0" fontId="0" fillId="0" borderId="0" xfId="0"/>
    <xf numFmtId="0" fontId="6" fillId="0" borderId="1" xfId="0" applyFont="1" applyBorder="1" applyAlignment="1">
      <alignment wrapText="1"/>
    </xf>
    <xf numFmtId="0" fontId="5" fillId="0" borderId="1" xfId="0" applyFont="1" applyBorder="1"/>
    <xf numFmtId="0" fontId="5" fillId="0" borderId="1" xfId="0" applyNumberFormat="1" applyFont="1" applyBorder="1" applyAlignment="1">
      <alignment horizontal="right"/>
    </xf>
    <xf numFmtId="0" fontId="6" fillId="0" borderId="2" xfId="0" applyFont="1" applyBorder="1" applyAlignment="1">
      <alignment wrapText="1"/>
    </xf>
    <xf numFmtId="0" fontId="5" fillId="0" borderId="2" xfId="0" applyFont="1" applyBorder="1" applyAlignment="1">
      <alignment wrapText="1"/>
    </xf>
    <xf numFmtId="0" fontId="6" fillId="0" borderId="1" xfId="0" applyFont="1" applyBorder="1" applyAlignment="1">
      <alignment horizontal="center" wrapText="1"/>
    </xf>
    <xf numFmtId="0" fontId="7" fillId="2" borderId="14" xfId="0" applyFont="1" applyFill="1" applyBorder="1" applyAlignment="1">
      <alignment wrapText="1"/>
    </xf>
    <xf numFmtId="0" fontId="18" fillId="0" borderId="0" xfId="0" applyFont="1" applyAlignment="1">
      <alignment wrapText="1"/>
    </xf>
    <xf numFmtId="0" fontId="18" fillId="0" borderId="0" xfId="0" applyFont="1"/>
    <xf numFmtId="0" fontId="18" fillId="0" borderId="0" xfId="0" applyFont="1" applyFill="1"/>
    <xf numFmtId="0" fontId="18" fillId="0" borderId="0" xfId="0" applyFont="1" applyFill="1" applyAlignment="1">
      <alignment wrapText="1"/>
    </xf>
    <xf numFmtId="0" fontId="18" fillId="0" borderId="0" xfId="0" applyFont="1" applyFill="1" applyAlignment="1">
      <alignment horizontal="right"/>
    </xf>
    <xf numFmtId="0" fontId="11" fillId="3" borderId="10" xfId="0" applyFont="1" applyFill="1" applyBorder="1" applyAlignment="1">
      <alignment wrapText="1"/>
    </xf>
    <xf numFmtId="0" fontId="26" fillId="2" borderId="2" xfId="0" applyFont="1" applyFill="1" applyBorder="1" applyAlignment="1">
      <alignment wrapText="1"/>
    </xf>
    <xf numFmtId="0" fontId="18" fillId="0" borderId="10" xfId="0" applyFont="1" applyFill="1" applyBorder="1" applyAlignment="1">
      <alignment wrapText="1"/>
    </xf>
    <xf numFmtId="49" fontId="5" fillId="3" borderId="3" xfId="0" applyNumberFormat="1" applyFont="1" applyFill="1" applyBorder="1" applyAlignment="1">
      <alignment horizontal="right"/>
    </xf>
    <xf numFmtId="0" fontId="26" fillId="2" borderId="14" xfId="0" applyFont="1" applyFill="1" applyBorder="1" applyAlignment="1">
      <alignment wrapText="1"/>
    </xf>
    <xf numFmtId="166" fontId="0" fillId="0" borderId="0" xfId="0" applyNumberFormat="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0" fillId="0" borderId="0" xfId="0" applyNumberFormat="1" applyAlignment="1">
      <alignment horizontal="left"/>
    </xf>
    <xf numFmtId="166" fontId="0" fillId="0" borderId="0" xfId="0" applyNumberFormat="1" applyAlignment="1">
      <alignment horizontal="left" wrapText="1"/>
    </xf>
    <xf numFmtId="0" fontId="11" fillId="0" borderId="2" xfId="0" applyFont="1" applyBorder="1" applyAlignment="1">
      <alignment wrapText="1"/>
    </xf>
    <xf numFmtId="0" fontId="11" fillId="3" borderId="4" xfId="0" applyFont="1" applyFill="1" applyBorder="1" applyAlignment="1">
      <alignment wrapText="1"/>
    </xf>
    <xf numFmtId="0" fontId="18" fillId="0" borderId="54" xfId="0" applyFont="1" applyBorder="1"/>
    <xf numFmtId="0" fontId="11" fillId="3" borderId="49" xfId="0" applyFont="1" applyFill="1" applyBorder="1" applyAlignment="1">
      <alignment wrapText="1"/>
    </xf>
    <xf numFmtId="0" fontId="11" fillId="3" borderId="51" xfId="0" applyFont="1" applyFill="1" applyBorder="1" applyAlignment="1">
      <alignment wrapText="1"/>
    </xf>
    <xf numFmtId="0" fontId="11" fillId="3" borderId="52" xfId="0" applyFont="1" applyFill="1" applyBorder="1" applyAlignment="1">
      <alignment wrapText="1"/>
    </xf>
    <xf numFmtId="0" fontId="11" fillId="3" borderId="12" xfId="0" applyFont="1" applyFill="1" applyBorder="1" applyAlignment="1">
      <alignment wrapText="1"/>
    </xf>
    <xf numFmtId="0" fontId="11" fillId="3" borderId="50" xfId="0" applyFont="1" applyFill="1" applyBorder="1" applyAlignment="1">
      <alignment wrapText="1"/>
    </xf>
    <xf numFmtId="0" fontId="26" fillId="3" borderId="21" xfId="0" applyFont="1" applyFill="1" applyBorder="1"/>
    <xf numFmtId="3" fontId="5" fillId="3" borderId="4" xfId="0" applyNumberFormat="1" applyFont="1" applyFill="1" applyBorder="1" applyAlignment="1">
      <alignment horizontal="right"/>
    </xf>
    <xf numFmtId="3" fontId="18" fillId="0" borderId="11" xfId="0" applyNumberFormat="1" applyFont="1" applyFill="1" applyBorder="1" applyAlignment="1">
      <alignment horizontal="right"/>
    </xf>
    <xf numFmtId="0" fontId="6" fillId="3" borderId="11" xfId="0" applyFont="1" applyFill="1" applyBorder="1" applyAlignment="1">
      <alignment horizontal="center" wrapText="1"/>
    </xf>
    <xf numFmtId="0" fontId="5" fillId="0" borderId="11" xfId="0" applyFont="1" applyBorder="1" applyAlignment="1">
      <alignment horizontal="center" wrapText="1"/>
    </xf>
    <xf numFmtId="166" fontId="5" fillId="0" borderId="11" xfId="0" applyNumberFormat="1" applyFont="1" applyBorder="1" applyAlignment="1">
      <alignment horizontal="center" wrapText="1"/>
    </xf>
    <xf numFmtId="0" fontId="18" fillId="0" borderId="2" xfId="1" applyFont="1" applyBorder="1" applyAlignment="1">
      <alignment wrapText="1"/>
    </xf>
    <xf numFmtId="167" fontId="18" fillId="0" borderId="1" xfId="0" applyNumberFormat="1" applyFont="1" applyBorder="1" applyAlignment="1">
      <alignment wrapText="1"/>
    </xf>
    <xf numFmtId="166" fontId="18" fillId="0" borderId="1" xfId="0" applyNumberFormat="1" applyFont="1" applyBorder="1" applyAlignment="1">
      <alignment wrapText="1"/>
    </xf>
    <xf numFmtId="167" fontId="11" fillId="3" borderId="1" xfId="0" applyNumberFormat="1" applyFont="1" applyFill="1" applyBorder="1" applyAlignment="1">
      <alignment wrapText="1"/>
    </xf>
    <xf numFmtId="166" fontId="11" fillId="3" borderId="3" xfId="0" applyNumberFormat="1" applyFont="1" applyFill="1" applyBorder="1" applyAlignment="1">
      <alignment wrapText="1"/>
    </xf>
    <xf numFmtId="0" fontId="26" fillId="4" borderId="13" xfId="0" applyFont="1" applyFill="1" applyBorder="1" applyAlignment="1">
      <alignment horizontal="right" wrapText="1"/>
    </xf>
    <xf numFmtId="166" fontId="26" fillId="4" borderId="13" xfId="0" applyNumberFormat="1" applyFont="1" applyFill="1" applyBorder="1" applyAlignment="1">
      <alignment horizontal="right" wrapText="1"/>
    </xf>
    <xf numFmtId="167" fontId="18" fillId="0" borderId="1" xfId="0" applyNumberFormat="1" applyFont="1" applyBorder="1"/>
    <xf numFmtId="166" fontId="18" fillId="0" borderId="1" xfId="0" applyNumberFormat="1" applyFont="1" applyBorder="1"/>
    <xf numFmtId="167" fontId="11" fillId="3" borderId="1" xfId="0" applyNumberFormat="1" applyFont="1" applyFill="1" applyBorder="1"/>
    <xf numFmtId="166" fontId="11" fillId="3" borderId="3" xfId="0" applyNumberFormat="1" applyFont="1" applyFill="1" applyBorder="1"/>
    <xf numFmtId="166" fontId="26" fillId="2" borderId="16" xfId="0" applyNumberFormat="1" applyFont="1" applyFill="1" applyBorder="1" applyAlignment="1">
      <alignment horizontal="center"/>
    </xf>
    <xf numFmtId="166" fontId="26" fillId="2" borderId="3" xfId="0" applyNumberFormat="1" applyFont="1" applyFill="1" applyBorder="1" applyAlignment="1">
      <alignment horizontal="center"/>
    </xf>
    <xf numFmtId="0" fontId="26" fillId="3" borderId="10" xfId="0" applyFont="1" applyFill="1" applyBorder="1" applyAlignment="1">
      <alignment wrapText="1"/>
    </xf>
    <xf numFmtId="0" fontId="11" fillId="0" borderId="30" xfId="0" applyFont="1" applyBorder="1" applyAlignment="1">
      <alignment horizontal="center" wrapText="1"/>
    </xf>
    <xf numFmtId="0" fontId="11" fillId="0" borderId="32" xfId="0" applyFont="1" applyBorder="1" applyAlignment="1">
      <alignment horizontal="center" wrapText="1"/>
    </xf>
    <xf numFmtId="0" fontId="11" fillId="0" borderId="15" xfId="0" applyFont="1" applyBorder="1" applyAlignment="1">
      <alignment horizontal="center" wrapText="1"/>
    </xf>
    <xf numFmtId="0" fontId="11" fillId="0" borderId="16" xfId="0" applyFont="1" applyBorder="1" applyAlignment="1">
      <alignment horizontal="center" wrapText="1"/>
    </xf>
    <xf numFmtId="0" fontId="11" fillId="0" borderId="26" xfId="0" applyFont="1" applyBorder="1" applyAlignment="1">
      <alignment wrapText="1"/>
    </xf>
    <xf numFmtId="0" fontId="11" fillId="0" borderId="1" xfId="0" applyFont="1" applyBorder="1" applyAlignment="1">
      <alignment wrapText="1"/>
    </xf>
    <xf numFmtId="0" fontId="11" fillId="0" borderId="25" xfId="0" applyFont="1" applyBorder="1" applyAlignment="1">
      <alignment wrapText="1"/>
    </xf>
    <xf numFmtId="0" fontId="11" fillId="0" borderId="5" xfId="0" applyFont="1" applyBorder="1" applyAlignment="1">
      <alignment wrapText="1"/>
    </xf>
    <xf numFmtId="0" fontId="11" fillId="0" borderId="3" xfId="0" applyFont="1" applyBorder="1" applyAlignment="1">
      <alignment wrapText="1"/>
    </xf>
    <xf numFmtId="0" fontId="26" fillId="0" borderId="6" xfId="0" applyFont="1" applyBorder="1"/>
    <xf numFmtId="0" fontId="11" fillId="0" borderId="33" xfId="0" applyFont="1" applyBorder="1" applyAlignment="1">
      <alignment wrapText="1"/>
    </xf>
    <xf numFmtId="0" fontId="11" fillId="0" borderId="38" xfId="0" applyFont="1" applyBorder="1" applyAlignment="1">
      <alignment wrapText="1"/>
    </xf>
    <xf numFmtId="0" fontId="11" fillId="0" borderId="60" xfId="0" applyFont="1" applyBorder="1" applyAlignment="1">
      <alignment wrapText="1"/>
    </xf>
    <xf numFmtId="0" fontId="11" fillId="0" borderId="36" xfId="0" applyFont="1" applyBorder="1" applyAlignment="1">
      <alignment wrapText="1"/>
    </xf>
    <xf numFmtId="0" fontId="11" fillId="0" borderId="7" xfId="0" applyFont="1" applyBorder="1" applyAlignment="1">
      <alignment wrapText="1"/>
    </xf>
    <xf numFmtId="0" fontId="11" fillId="0" borderId="9" xfId="0" applyFont="1" applyBorder="1" applyAlignment="1">
      <alignment wrapText="1"/>
    </xf>
    <xf numFmtId="0" fontId="11" fillId="0" borderId="53" xfId="0" applyFont="1" applyBorder="1" applyAlignment="1">
      <alignment wrapText="1"/>
    </xf>
    <xf numFmtId="0" fontId="11" fillId="0" borderId="18" xfId="0" applyFont="1" applyBorder="1" applyAlignment="1">
      <alignment horizontal="center" vertical="center" wrapText="1"/>
    </xf>
    <xf numFmtId="0" fontId="11" fillId="0" borderId="11" xfId="0" applyFont="1" applyBorder="1" applyAlignment="1">
      <alignment horizontal="center" vertical="center" wrapText="1"/>
    </xf>
    <xf numFmtId="0" fontId="7" fillId="2" borderId="14" xfId="0" applyFont="1" applyFill="1" applyBorder="1" applyAlignment="1">
      <alignment vertical="center" wrapText="1"/>
    </xf>
    <xf numFmtId="168" fontId="5" fillId="2" borderId="15" xfId="0" applyNumberFormat="1" applyFont="1" applyFill="1" applyBorder="1" applyAlignment="1">
      <alignment horizontal="right" vertical="center"/>
    </xf>
    <xf numFmtId="168" fontId="5" fillId="2" borderId="15" xfId="0" applyNumberFormat="1" applyFont="1" applyFill="1" applyBorder="1" applyAlignment="1">
      <alignment vertical="center"/>
    </xf>
    <xf numFmtId="168" fontId="5" fillId="2" borderId="30" xfId="0" applyNumberFormat="1" applyFont="1" applyFill="1" applyBorder="1" applyAlignment="1">
      <alignment vertical="center"/>
    </xf>
    <xf numFmtId="168" fontId="5" fillId="3" borderId="16" xfId="0" applyNumberFormat="1" applyFont="1" applyFill="1" applyBorder="1" applyAlignment="1">
      <alignment vertical="center"/>
    </xf>
    <xf numFmtId="0" fontId="18" fillId="0" borderId="35" xfId="0" applyFont="1" applyBorder="1" applyAlignment="1">
      <alignment vertical="center" wrapText="1"/>
    </xf>
    <xf numFmtId="168" fontId="18" fillId="0" borderId="39" xfId="0" applyNumberFormat="1" applyFont="1" applyBorder="1" applyAlignment="1">
      <alignment horizontal="right" vertical="center"/>
    </xf>
    <xf numFmtId="168" fontId="18" fillId="0" borderId="39" xfId="0" applyNumberFormat="1" applyFont="1" applyBorder="1" applyAlignment="1">
      <alignment vertical="center"/>
    </xf>
    <xf numFmtId="168" fontId="18" fillId="0" borderId="40" xfId="0" applyNumberFormat="1" applyFont="1" applyBorder="1" applyAlignment="1">
      <alignment vertical="center"/>
    </xf>
    <xf numFmtId="168" fontId="18" fillId="0" borderId="41" xfId="0" applyNumberFormat="1" applyFont="1" applyBorder="1" applyAlignment="1">
      <alignment vertical="center"/>
    </xf>
    <xf numFmtId="0" fontId="26" fillId="2" borderId="22" xfId="0" applyFont="1" applyFill="1" applyBorder="1" applyAlignment="1">
      <alignment vertical="center" wrapText="1"/>
    </xf>
    <xf numFmtId="168" fontId="18" fillId="2" borderId="23" xfId="0" applyNumberFormat="1" applyFont="1" applyFill="1" applyBorder="1" applyAlignment="1">
      <alignment horizontal="right" vertical="center"/>
    </xf>
    <xf numFmtId="168" fontId="18" fillId="2" borderId="23" xfId="0" applyNumberFormat="1" applyFont="1" applyFill="1" applyBorder="1" applyAlignment="1">
      <alignment vertical="center"/>
    </xf>
    <xf numFmtId="168" fontId="18" fillId="2" borderId="34" xfId="0" applyNumberFormat="1" applyFont="1" applyFill="1" applyBorder="1" applyAlignment="1">
      <alignment vertical="center"/>
    </xf>
    <xf numFmtId="168" fontId="18" fillId="3" borderId="24" xfId="0" applyNumberFormat="1" applyFont="1" applyFill="1" applyBorder="1" applyAlignment="1">
      <alignment vertical="center"/>
    </xf>
    <xf numFmtId="0" fontId="18" fillId="0" borderId="19" xfId="0" applyFont="1" applyBorder="1" applyAlignment="1">
      <alignment vertical="center" wrapText="1"/>
    </xf>
    <xf numFmtId="168" fontId="18" fillId="0" borderId="18" xfId="0" applyNumberFormat="1" applyFont="1" applyBorder="1" applyAlignment="1">
      <alignment vertical="center"/>
    </xf>
    <xf numFmtId="168" fontId="18" fillId="0" borderId="37" xfId="0" applyNumberFormat="1" applyFont="1" applyBorder="1" applyAlignment="1">
      <alignment vertical="center"/>
    </xf>
    <xf numFmtId="168" fontId="18" fillId="0" borderId="20" xfId="0" applyNumberFormat="1" applyFont="1" applyBorder="1" applyAlignment="1">
      <alignment vertical="center"/>
    </xf>
    <xf numFmtId="168" fontId="18" fillId="0" borderId="18" xfId="0" applyNumberFormat="1" applyFont="1" applyBorder="1" applyAlignment="1">
      <alignment horizontal="right" vertical="center"/>
    </xf>
    <xf numFmtId="0" fontId="18" fillId="0" borderId="10" xfId="0" applyFont="1" applyBorder="1" applyAlignment="1">
      <alignment vertical="center" wrapText="1"/>
    </xf>
    <xf numFmtId="168" fontId="18" fillId="0" borderId="11" xfId="0" applyNumberFormat="1" applyFont="1" applyBorder="1" applyAlignment="1">
      <alignment horizontal="right" vertical="center"/>
    </xf>
    <xf numFmtId="168" fontId="18" fillId="0" borderId="11" xfId="0" applyNumberFormat="1" applyFont="1" applyBorder="1" applyAlignment="1">
      <alignment vertical="center"/>
    </xf>
    <xf numFmtId="168" fontId="18" fillId="0" borderId="4" xfId="0" applyNumberFormat="1" applyFont="1" applyBorder="1" applyAlignment="1">
      <alignment vertical="center"/>
    </xf>
    <xf numFmtId="0" fontId="11" fillId="3" borderId="35" xfId="0" applyFont="1" applyFill="1" applyBorder="1" applyAlignment="1">
      <alignment vertical="center" wrapText="1"/>
    </xf>
    <xf numFmtId="168" fontId="11" fillId="3" borderId="39" xfId="0" applyNumberFormat="1" applyFont="1" applyFill="1" applyBorder="1" applyAlignment="1">
      <alignment horizontal="right" vertical="center"/>
    </xf>
    <xf numFmtId="168" fontId="11" fillId="3" borderId="39" xfId="0" applyNumberFormat="1" applyFont="1" applyFill="1" applyBorder="1" applyAlignment="1">
      <alignment vertical="center"/>
    </xf>
    <xf numFmtId="168" fontId="11" fillId="3" borderId="41" xfId="0" applyNumberFormat="1" applyFont="1" applyFill="1" applyBorder="1" applyAlignment="1">
      <alignment vertical="center"/>
    </xf>
    <xf numFmtId="0" fontId="11" fillId="4" borderId="10" xfId="0" applyFont="1" applyFill="1" applyBorder="1" applyAlignment="1">
      <alignment vertical="center" wrapText="1"/>
    </xf>
    <xf numFmtId="168" fontId="11" fillId="4" borderId="11" xfId="0" applyNumberFormat="1" applyFont="1" applyFill="1" applyBorder="1" applyAlignment="1">
      <alignment horizontal="right" vertical="center"/>
    </xf>
    <xf numFmtId="168" fontId="11" fillId="4" borderId="11" xfId="0" applyNumberFormat="1" applyFont="1" applyFill="1" applyBorder="1" applyAlignment="1">
      <alignment vertical="center"/>
    </xf>
    <xf numFmtId="168" fontId="11" fillId="4" borderId="4" xfId="0" applyNumberFormat="1" applyFont="1" applyFill="1" applyBorder="1" applyAlignment="1">
      <alignment vertical="center"/>
    </xf>
    <xf numFmtId="0" fontId="18" fillId="0" borderId="0" xfId="0" applyFont="1" applyAlignment="1">
      <alignment vertical="center" wrapText="1"/>
    </xf>
    <xf numFmtId="0" fontId="18" fillId="0" borderId="0" xfId="0" applyFont="1" applyAlignment="1">
      <alignment horizontal="right" vertical="center"/>
    </xf>
    <xf numFmtId="0" fontId="18" fillId="0" borderId="0" xfId="0" applyFont="1" applyAlignment="1">
      <alignment vertical="center"/>
    </xf>
    <xf numFmtId="0" fontId="7" fillId="0" borderId="2" xfId="0" applyFont="1" applyBorder="1" applyAlignment="1">
      <alignment wrapText="1"/>
    </xf>
    <xf numFmtId="0" fontId="18" fillId="0" borderId="18" xfId="0" applyFont="1" applyBorder="1"/>
    <xf numFmtId="0" fontId="18" fillId="0" borderId="58" xfId="0" applyFont="1" applyBorder="1"/>
    <xf numFmtId="0" fontId="18" fillId="0" borderId="20" xfId="0" applyFont="1" applyBorder="1"/>
    <xf numFmtId="0" fontId="18" fillId="0" borderId="41" xfId="0" applyFont="1" applyBorder="1"/>
    <xf numFmtId="0" fontId="18" fillId="0" borderId="11" xfId="0" applyFont="1" applyBorder="1"/>
    <xf numFmtId="0" fontId="18" fillId="0" borderId="4" xfId="0" applyFont="1" applyBorder="1"/>
    <xf numFmtId="169" fontId="7" fillId="2" borderId="23" xfId="0" applyNumberFormat="1" applyFont="1" applyFill="1" applyBorder="1" applyAlignment="1">
      <alignment horizontal="center"/>
    </xf>
    <xf numFmtId="169" fontId="7" fillId="4" borderId="1" xfId="0" applyNumberFormat="1" applyFont="1" applyFill="1" applyBorder="1" applyAlignment="1">
      <alignment horizontal="center"/>
    </xf>
    <xf numFmtId="169" fontId="7" fillId="0" borderId="1" xfId="0" applyNumberFormat="1" applyFont="1" applyBorder="1" applyAlignment="1">
      <alignment horizontal="center"/>
    </xf>
    <xf numFmtId="169" fontId="7" fillId="0" borderId="3" xfId="0" applyNumberFormat="1" applyFont="1" applyBorder="1" applyAlignment="1">
      <alignment horizontal="center"/>
    </xf>
    <xf numFmtId="169" fontId="7" fillId="4" borderId="5" xfId="0" applyNumberFormat="1" applyFont="1" applyFill="1" applyBorder="1" applyAlignment="1">
      <alignment horizontal="center"/>
    </xf>
    <xf numFmtId="169" fontId="6" fillId="2" borderId="23" xfId="0" applyNumberFormat="1" applyFont="1" applyFill="1" applyBorder="1" applyAlignment="1">
      <alignment horizontal="center"/>
    </xf>
    <xf numFmtId="169" fontId="6" fillId="4" borderId="1" xfId="0" applyNumberFormat="1" applyFont="1" applyFill="1" applyBorder="1" applyAlignment="1">
      <alignment horizontal="center"/>
    </xf>
    <xf numFmtId="0" fontId="6" fillId="0" borderId="48" xfId="0" applyFont="1" applyBorder="1" applyAlignment="1">
      <alignment horizontal="center"/>
    </xf>
    <xf numFmtId="0" fontId="18" fillId="0" borderId="0" xfId="0" applyFont="1" applyAlignment="1">
      <alignment vertical="top" wrapText="1"/>
    </xf>
    <xf numFmtId="0" fontId="6" fillId="0" borderId="2" xfId="0" applyFont="1" applyBorder="1" applyAlignment="1">
      <alignment wrapText="1"/>
    </xf>
    <xf numFmtId="0" fontId="6" fillId="4" borderId="2" xfId="0" applyFont="1" applyFill="1" applyBorder="1" applyAlignment="1">
      <alignment wrapText="1"/>
    </xf>
    <xf numFmtId="0" fontId="5" fillId="0" borderId="3" xfId="0" applyFont="1" applyBorder="1" applyAlignment="1"/>
    <xf numFmtId="0" fontId="6" fillId="0" borderId="2" xfId="0" applyFont="1" applyFill="1" applyBorder="1" applyAlignment="1">
      <alignment wrapText="1"/>
    </xf>
    <xf numFmtId="0" fontId="5" fillId="0" borderId="3" xfId="0" applyFont="1" applyFill="1" applyBorder="1"/>
    <xf numFmtId="0" fontId="18" fillId="0" borderId="4" xfId="0" applyFont="1" applyFill="1" applyBorder="1"/>
    <xf numFmtId="0" fontId="11" fillId="0" borderId="10" xfId="0" applyFont="1" applyFill="1" applyBorder="1" applyAlignment="1">
      <alignment wrapText="1"/>
    </xf>
    <xf numFmtId="0" fontId="6" fillId="0" borderId="3" xfId="0" applyFont="1" applyBorder="1" applyAlignment="1">
      <alignment horizontal="center"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5" fillId="0" borderId="0" xfId="0" applyFont="1" applyAlignment="1">
      <alignment horizontal="left"/>
    </xf>
    <xf numFmtId="0" fontId="6" fillId="3" borderId="3" xfId="0" applyFont="1" applyFill="1" applyBorder="1" applyAlignment="1">
      <alignment horizontal="center" wrapText="1"/>
    </xf>
    <xf numFmtId="0" fontId="18" fillId="0" borderId="2" xfId="0" applyFont="1" applyBorder="1" applyAlignment="1">
      <alignment wrapText="1"/>
    </xf>
    <xf numFmtId="3" fontId="18" fillId="0" borderId="1" xfId="0" applyNumberFormat="1" applyFont="1" applyBorder="1" applyAlignment="1">
      <alignment horizontal="right"/>
    </xf>
    <xf numFmtId="0" fontId="11" fillId="0" borderId="2" xfId="0" applyFont="1" applyBorder="1" applyAlignment="1">
      <alignment wrapText="1"/>
    </xf>
    <xf numFmtId="0" fontId="11" fillId="0" borderId="1" xfId="0" applyFont="1" applyBorder="1" applyAlignment="1">
      <alignment horizontal="center" wrapText="1"/>
    </xf>
    <xf numFmtId="0" fontId="18" fillId="0" borderId="2" xfId="0" applyFont="1" applyBorder="1" applyAlignment="1"/>
    <xf numFmtId="3" fontId="18" fillId="0" borderId="1" xfId="0" applyNumberFormat="1" applyFont="1" applyBorder="1" applyAlignment="1">
      <alignment horizontal="right" wrapText="1"/>
    </xf>
    <xf numFmtId="0" fontId="18" fillId="0" borderId="10" xfId="0" applyFont="1" applyBorder="1" applyAlignment="1">
      <alignment wrapText="1"/>
    </xf>
    <xf numFmtId="3" fontId="18" fillId="0" borderId="11" xfId="0" applyNumberFormat="1" applyFont="1" applyBorder="1" applyAlignment="1">
      <alignment horizontal="right"/>
    </xf>
    <xf numFmtId="0" fontId="18" fillId="0" borderId="5" xfId="0" applyFont="1" applyBorder="1"/>
    <xf numFmtId="0" fontId="18" fillId="3" borderId="1" xfId="0" applyFont="1" applyFill="1" applyBorder="1" applyAlignment="1">
      <alignment horizontal="center"/>
    </xf>
    <xf numFmtId="0" fontId="18" fillId="0" borderId="36" xfId="0" applyFont="1" applyBorder="1"/>
    <xf numFmtId="0" fontId="18" fillId="3" borderId="8" xfId="0" applyFont="1" applyFill="1" applyBorder="1" applyAlignment="1">
      <alignment horizontal="center"/>
    </xf>
    <xf numFmtId="0" fontId="18" fillId="0" borderId="1" xfId="0" applyFont="1" applyBorder="1" applyAlignment="1">
      <alignment horizontal="right"/>
    </xf>
    <xf numFmtId="0" fontId="18" fillId="0" borderId="5" xfId="0" applyFont="1" applyBorder="1" applyAlignment="1">
      <alignment horizontal="right"/>
    </xf>
    <xf numFmtId="0" fontId="18" fillId="3" borderId="46" xfId="0" applyFont="1" applyFill="1" applyBorder="1" applyAlignment="1">
      <alignment horizontal="center"/>
    </xf>
    <xf numFmtId="0" fontId="5" fillId="3" borderId="46" xfId="0" applyFont="1" applyFill="1" applyBorder="1" applyAlignment="1">
      <alignment horizontal="center"/>
    </xf>
    <xf numFmtId="0" fontId="6" fillId="8" borderId="3" xfId="0" applyFont="1" applyFill="1" applyBorder="1" applyAlignment="1">
      <alignment horizontal="right" wrapText="1"/>
    </xf>
    <xf numFmtId="0" fontId="11" fillId="0" borderId="7" xfId="0" applyFont="1" applyBorder="1"/>
    <xf numFmtId="0" fontId="11" fillId="0" borderId="10" xfId="0" applyFont="1" applyBorder="1"/>
    <xf numFmtId="0" fontId="0" fillId="0" borderId="1" xfId="0" applyBorder="1"/>
    <xf numFmtId="0" fontId="6" fillId="7" borderId="3" xfId="0" applyFont="1" applyFill="1" applyBorder="1" applyAlignment="1">
      <alignment horizontal="right" wrapText="1"/>
    </xf>
    <xf numFmtId="0" fontId="11" fillId="7" borderId="2" xfId="0" applyFont="1" applyFill="1" applyBorder="1" applyAlignment="1">
      <alignment wrapText="1"/>
    </xf>
    <xf numFmtId="0" fontId="18" fillId="0" borderId="4" xfId="0" applyFont="1" applyBorder="1" applyAlignment="1">
      <alignment horizontal="left" wrapText="1"/>
    </xf>
    <xf numFmtId="0" fontId="11" fillId="7" borderId="3" xfId="0" applyFont="1" applyFill="1" applyBorder="1" applyAlignment="1">
      <alignment horizontal="right" wrapText="1"/>
    </xf>
    <xf numFmtId="0" fontId="18" fillId="0" borderId="3" xfId="0" applyFont="1" applyBorder="1" applyAlignment="1">
      <alignment horizontal="right" wrapText="1"/>
    </xf>
    <xf numFmtId="0" fontId="5" fillId="0" borderId="5" xfId="0" applyFont="1" applyBorder="1"/>
    <xf numFmtId="0" fontId="18" fillId="0" borderId="1" xfId="0" applyFont="1" applyBorder="1" applyAlignment="1">
      <alignment horizontal="center"/>
    </xf>
    <xf numFmtId="0" fontId="5" fillId="3" borderId="43" xfId="0" applyFont="1" applyFill="1" applyBorder="1" applyAlignment="1">
      <alignment horizontal="center"/>
    </xf>
    <xf numFmtId="0" fontId="5" fillId="0" borderId="1" xfId="0" applyFont="1" applyBorder="1" applyAlignment="1">
      <alignment horizontal="center"/>
    </xf>
    <xf numFmtId="0" fontId="5" fillId="0" borderId="11" xfId="0" applyFont="1" applyBorder="1" applyAlignment="1">
      <alignment horizontal="center"/>
    </xf>
    <xf numFmtId="0" fontId="5" fillId="4" borderId="18" xfId="0" applyFont="1" applyFill="1" applyBorder="1"/>
    <xf numFmtId="0" fontId="5" fillId="0" borderId="36" xfId="0" applyFont="1" applyBorder="1"/>
    <xf numFmtId="167" fontId="14" fillId="4" borderId="1" xfId="0" applyNumberFormat="1" applyFont="1" applyFill="1" applyBorder="1"/>
    <xf numFmtId="0" fontId="6" fillId="3" borderId="11" xfId="0" applyFont="1" applyFill="1" applyBorder="1" applyAlignment="1">
      <alignment horizontal="right"/>
    </xf>
    <xf numFmtId="44" fontId="6" fillId="3" borderId="4" xfId="5" applyFont="1" applyFill="1" applyBorder="1" applyAlignment="1">
      <alignment horizontal="right"/>
    </xf>
    <xf numFmtId="0" fontId="7" fillId="0" borderId="1" xfId="0" applyFont="1" applyBorder="1"/>
    <xf numFmtId="0" fontId="7" fillId="2" borderId="30" xfId="0" applyFont="1" applyFill="1" applyBorder="1"/>
    <xf numFmtId="0" fontId="7" fillId="2" borderId="31" xfId="0" applyFont="1" applyFill="1" applyBorder="1"/>
    <xf numFmtId="0" fontId="7" fillId="2" borderId="17" xfId="0" applyFont="1" applyFill="1" applyBorder="1"/>
    <xf numFmtId="0" fontId="8" fillId="0" borderId="1" xfId="0" applyFont="1" applyBorder="1"/>
    <xf numFmtId="0" fontId="18" fillId="8" borderId="15" xfId="0" applyFont="1" applyFill="1" applyBorder="1"/>
    <xf numFmtId="0" fontId="11" fillId="0" borderId="11" xfId="0" applyFont="1" applyBorder="1" applyAlignment="1">
      <alignment horizontal="center" wrapText="1"/>
    </xf>
    <xf numFmtId="0" fontId="26" fillId="2" borderId="30" xfId="0" applyFont="1" applyFill="1" applyBorder="1"/>
    <xf numFmtId="0" fontId="26" fillId="2" borderId="31" xfId="0" applyFont="1" applyFill="1" applyBorder="1"/>
    <xf numFmtId="0" fontId="26" fillId="2" borderId="17" xfId="0" applyFont="1" applyFill="1" applyBorder="1"/>
    <xf numFmtId="0" fontId="5" fillId="0" borderId="1" xfId="0" applyFont="1" applyBorder="1" applyAlignment="1">
      <alignment horizontal="right"/>
    </xf>
    <xf numFmtId="3" fontId="18" fillId="0" borderId="3" xfId="0" applyNumberFormat="1" applyFont="1" applyBorder="1" applyAlignment="1">
      <alignment horizontal="right"/>
    </xf>
    <xf numFmtId="0" fontId="18" fillId="3" borderId="11" xfId="0" applyFont="1" applyFill="1" applyBorder="1" applyAlignment="1">
      <alignment horizontal="center"/>
    </xf>
    <xf numFmtId="3" fontId="18" fillId="3" borderId="4" xfId="0" applyNumberFormat="1" applyFont="1" applyFill="1" applyBorder="1" applyAlignment="1">
      <alignment horizontal="right"/>
    </xf>
    <xf numFmtId="0" fontId="5" fillId="0" borderId="0" xfId="0" applyFont="1"/>
    <xf numFmtId="0" fontId="6" fillId="0" borderId="2" xfId="0" applyFont="1" applyBorder="1" applyAlignment="1">
      <alignment wrapText="1"/>
    </xf>
    <xf numFmtId="0" fontId="7" fillId="2" borderId="2" xfId="0" applyFont="1" applyFill="1" applyBorder="1" applyAlignment="1">
      <alignment wrapText="1"/>
    </xf>
    <xf numFmtId="0" fontId="5" fillId="2" borderId="3" xfId="0" applyFont="1" applyFill="1" applyBorder="1" applyAlignment="1"/>
    <xf numFmtId="0" fontId="6" fillId="4" borderId="2" xfId="0" applyFont="1" applyFill="1" applyBorder="1" applyAlignment="1">
      <alignment wrapText="1"/>
    </xf>
    <xf numFmtId="0" fontId="5" fillId="0" borderId="3" xfId="0" applyFont="1" applyBorder="1" applyAlignment="1"/>
    <xf numFmtId="0" fontId="7" fillId="4" borderId="1" xfId="0" applyFont="1" applyFill="1" applyBorder="1" applyAlignment="1">
      <alignment horizontal="center"/>
    </xf>
    <xf numFmtId="0" fontId="7" fillId="0" borderId="5" xfId="0" applyFont="1" applyFill="1" applyBorder="1" applyAlignment="1">
      <alignment horizontal="center"/>
    </xf>
    <xf numFmtId="0" fontId="6" fillId="3" borderId="2" xfId="0" applyFont="1" applyFill="1" applyBorder="1" applyAlignment="1">
      <alignment wrapText="1"/>
    </xf>
    <xf numFmtId="0" fontId="6" fillId="0" borderId="2" xfId="0" applyFont="1" applyFill="1" applyBorder="1" applyAlignment="1">
      <alignment wrapText="1"/>
    </xf>
    <xf numFmtId="0" fontId="6" fillId="0" borderId="19" xfId="0" applyFont="1" applyFill="1" applyBorder="1" applyAlignment="1">
      <alignment wrapText="1"/>
    </xf>
    <xf numFmtId="0" fontId="5" fillId="0" borderId="0" xfId="0" applyFont="1" applyAlignment="1">
      <alignment wrapText="1"/>
    </xf>
    <xf numFmtId="0" fontId="11" fillId="0" borderId="1" xfId="0" applyFont="1" applyFill="1" applyBorder="1" applyAlignment="1">
      <alignment horizontal="center" vertical="center" wrapText="1"/>
    </xf>
    <xf numFmtId="0" fontId="7" fillId="2" borderId="1" xfId="0" applyFont="1" applyFill="1" applyBorder="1" applyAlignment="1">
      <alignment horizontal="center"/>
    </xf>
    <xf numFmtId="0" fontId="7" fillId="2" borderId="5" xfId="0" applyFont="1" applyFill="1" applyBorder="1" applyAlignment="1">
      <alignment horizontal="center"/>
    </xf>
    <xf numFmtId="0" fontId="5" fillId="0" borderId="0" xfId="0" applyFont="1" applyAlignment="1">
      <alignment horizontal="center"/>
    </xf>
    <xf numFmtId="0" fontId="7" fillId="0" borderId="3" xfId="0" applyFont="1" applyBorder="1"/>
    <xf numFmtId="0" fontId="7" fillId="2" borderId="3" xfId="0" applyFont="1" applyFill="1" applyBorder="1" applyAlignment="1"/>
    <xf numFmtId="0" fontId="7" fillId="0" borderId="3" xfId="0" applyFont="1" applyBorder="1" applyAlignment="1"/>
    <xf numFmtId="1" fontId="7" fillId="0" borderId="3" xfId="0" applyNumberFormat="1" applyFont="1" applyBorder="1" applyAlignment="1">
      <alignment horizontal="center"/>
    </xf>
    <xf numFmtId="0" fontId="7" fillId="0" borderId="3" xfId="0" applyFont="1" applyBorder="1" applyAlignment="1">
      <alignment horizontal="center"/>
    </xf>
    <xf numFmtId="0" fontId="7" fillId="2" borderId="3" xfId="0" applyFont="1" applyFill="1" applyBorder="1" applyAlignment="1">
      <alignment horizontal="center"/>
    </xf>
    <xf numFmtId="0" fontId="7" fillId="3" borderId="1" xfId="0" applyFont="1" applyFill="1" applyBorder="1" applyAlignment="1">
      <alignment horizontal="center"/>
    </xf>
    <xf numFmtId="0" fontId="7" fillId="3" borderId="5" xfId="0" applyFont="1" applyFill="1" applyBorder="1" applyAlignment="1">
      <alignment horizontal="center"/>
    </xf>
    <xf numFmtId="0" fontId="7" fillId="0" borderId="1" xfId="0" applyFont="1" applyFill="1" applyBorder="1" applyAlignment="1">
      <alignment horizontal="center"/>
    </xf>
    <xf numFmtId="0" fontId="7" fillId="0" borderId="11" xfId="0" applyFont="1" applyFill="1" applyBorder="1" applyAlignment="1">
      <alignment horizontal="center"/>
    </xf>
    <xf numFmtId="0" fontId="7" fillId="0" borderId="12" xfId="0" applyFont="1" applyFill="1" applyBorder="1" applyAlignment="1">
      <alignment horizontal="center"/>
    </xf>
    <xf numFmtId="1" fontId="7" fillId="3" borderId="3" xfId="0" applyNumberFormat="1" applyFont="1" applyFill="1" applyBorder="1" applyAlignment="1">
      <alignment horizontal="center"/>
    </xf>
    <xf numFmtId="0" fontId="7" fillId="0" borderId="3" xfId="0" applyFont="1" applyFill="1" applyBorder="1" applyAlignment="1">
      <alignment horizontal="center"/>
    </xf>
    <xf numFmtId="1" fontId="7" fillId="0" borderId="4" xfId="0" applyNumberFormat="1" applyFont="1" applyFill="1" applyBorder="1" applyAlignment="1">
      <alignment horizontal="center"/>
    </xf>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3" borderId="3" xfId="0" applyFont="1" applyFill="1" applyBorder="1" applyAlignment="1">
      <alignment wrapText="1"/>
    </xf>
    <xf numFmtId="0" fontId="5" fillId="3" borderId="3" xfId="0" applyFont="1" applyFill="1" applyBorder="1"/>
    <xf numFmtId="0" fontId="6" fillId="0" borderId="1" xfId="0" applyFont="1" applyBorder="1" applyAlignment="1">
      <alignment horizontal="right" wrapText="1"/>
    </xf>
    <xf numFmtId="0" fontId="5" fillId="0" borderId="1" xfId="0" applyFont="1" applyBorder="1"/>
    <xf numFmtId="0" fontId="5" fillId="3" borderId="1" xfId="0" applyFont="1" applyFill="1" applyBorder="1"/>
    <xf numFmtId="0" fontId="6" fillId="0" borderId="2" xfId="0" applyFont="1" applyBorder="1" applyAlignment="1">
      <alignment wrapText="1"/>
    </xf>
    <xf numFmtId="0" fontId="5" fillId="3" borderId="4" xfId="0" applyFont="1" applyFill="1" applyBorder="1"/>
    <xf numFmtId="0" fontId="5" fillId="0" borderId="8" xfId="0" applyFont="1" applyBorder="1"/>
    <xf numFmtId="0" fontId="6" fillId="3" borderId="10" xfId="0" applyFont="1" applyFill="1" applyBorder="1" applyAlignment="1">
      <alignment wrapText="1"/>
    </xf>
    <xf numFmtId="0" fontId="5" fillId="3" borderId="11"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5" fillId="3" borderId="8" xfId="0" applyFont="1" applyFill="1" applyBorder="1"/>
    <xf numFmtId="0" fontId="18" fillId="0" borderId="2" xfId="0" applyFont="1" applyBorder="1" applyAlignment="1">
      <alignment wrapText="1"/>
    </xf>
    <xf numFmtId="0" fontId="5" fillId="4" borderId="9" xfId="0" applyFont="1" applyFill="1" applyBorder="1"/>
    <xf numFmtId="0" fontId="11" fillId="2" borderId="2" xfId="0" applyFont="1" applyFill="1" applyBorder="1" applyAlignment="1">
      <alignment wrapText="1"/>
    </xf>
    <xf numFmtId="0" fontId="11" fillId="2" borderId="1" xfId="0" applyFont="1" applyFill="1" applyBorder="1" applyAlignment="1">
      <alignment horizontal="center" wrapText="1"/>
    </xf>
    <xf numFmtId="49" fontId="18" fillId="0" borderId="1" xfId="0" applyNumberFormat="1" applyFont="1" applyBorder="1" applyAlignment="1">
      <alignment horizontal="right"/>
    </xf>
    <xf numFmtId="0" fontId="6" fillId="0" borderId="1" xfId="0" applyFont="1" applyBorder="1" applyAlignment="1">
      <alignment horizontal="center" wrapText="1"/>
    </xf>
    <xf numFmtId="0" fontId="5" fillId="3" borderId="11" xfId="0" applyFont="1" applyFill="1" applyBorder="1" applyAlignment="1">
      <alignment horizontal="center"/>
    </xf>
    <xf numFmtId="0" fontId="6" fillId="3" borderId="3" xfId="0" applyFont="1" applyFill="1" applyBorder="1" applyAlignment="1">
      <alignment horizontal="center" wrapText="1"/>
    </xf>
    <xf numFmtId="0" fontId="6" fillId="0" borderId="1" xfId="0" applyFont="1" applyBorder="1" applyAlignment="1">
      <alignment horizontal="center" wrapText="1"/>
    </xf>
    <xf numFmtId="0" fontId="18" fillId="3" borderId="18" xfId="0" applyFont="1" applyFill="1" applyBorder="1"/>
    <xf numFmtId="0" fontId="18" fillId="0" borderId="9" xfId="0" applyFont="1" applyBorder="1" applyAlignment="1">
      <alignment horizontal="left" wrapText="1"/>
    </xf>
    <xf numFmtId="0" fontId="6" fillId="3" borderId="16" xfId="0" applyFont="1" applyFill="1" applyBorder="1" applyAlignment="1">
      <alignment horizontal="right" wrapText="1"/>
    </xf>
    <xf numFmtId="0" fontId="7" fillId="8" borderId="2" xfId="0" applyFont="1" applyFill="1" applyBorder="1" applyAlignment="1">
      <alignment wrapText="1"/>
    </xf>
    <xf numFmtId="0" fontId="7" fillId="8" borderId="22" xfId="0" applyFont="1" applyFill="1" applyBorder="1" applyAlignment="1">
      <alignment wrapText="1"/>
    </xf>
    <xf numFmtId="0" fontId="6" fillId="8" borderId="24" xfId="0" applyFont="1" applyFill="1" applyBorder="1" applyAlignment="1">
      <alignment horizontal="right" wrapText="1"/>
    </xf>
    <xf numFmtId="0" fontId="6" fillId="8" borderId="22" xfId="0" applyFont="1" applyFill="1" applyBorder="1" applyAlignment="1">
      <alignment wrapText="1"/>
    </xf>
    <xf numFmtId="0" fontId="6" fillId="3" borderId="14" xfId="0" applyFont="1" applyFill="1" applyBorder="1" applyAlignment="1">
      <alignment wrapText="1"/>
    </xf>
    <xf numFmtId="0" fontId="6" fillId="7" borderId="14" xfId="0" applyFont="1" applyFill="1" applyBorder="1" applyAlignment="1">
      <alignment wrapText="1"/>
    </xf>
    <xf numFmtId="0" fontId="6" fillId="7" borderId="16" xfId="0" applyFont="1" applyFill="1" applyBorder="1" applyAlignment="1">
      <alignment horizontal="right" wrapText="1"/>
    </xf>
    <xf numFmtId="0" fontId="6" fillId="7" borderId="3" xfId="0" applyFont="1" applyFill="1" applyBorder="1" applyAlignment="1">
      <alignment horizontal="right"/>
    </xf>
    <xf numFmtId="0" fontId="5" fillId="0" borderId="3" xfId="0" applyFont="1" applyBorder="1" applyAlignment="1">
      <alignment horizontal="right" wrapText="1"/>
    </xf>
    <xf numFmtId="0" fontId="11" fillId="0" borderId="1" xfId="0" applyFont="1" applyBorder="1" applyAlignment="1">
      <alignment horizontal="center" wrapText="1"/>
    </xf>
    <xf numFmtId="0" fontId="6" fillId="2" borderId="1" xfId="0" applyFont="1" applyFill="1" applyBorder="1" applyAlignment="1">
      <alignment horizontal="center" wrapText="1"/>
    </xf>
    <xf numFmtId="0" fontId="18" fillId="0" borderId="26" xfId="0" applyFont="1" applyBorder="1" applyAlignment="1">
      <alignment wrapText="1"/>
    </xf>
    <xf numFmtId="0" fontId="18" fillId="0" borderId="1" xfId="0" applyFont="1" applyBorder="1" applyAlignment="1">
      <alignment wrapText="1"/>
    </xf>
    <xf numFmtId="0" fontId="18" fillId="0" borderId="25" xfId="0" applyFont="1" applyBorder="1" applyAlignment="1">
      <alignment wrapText="1"/>
    </xf>
    <xf numFmtId="0" fontId="18" fillId="0" borderId="5" xfId="0" applyFont="1" applyBorder="1" applyAlignment="1">
      <alignment wrapText="1"/>
    </xf>
    <xf numFmtId="0" fontId="18" fillId="0" borderId="3" xfId="0" applyFont="1" applyBorder="1" applyAlignment="1">
      <alignment wrapText="1"/>
    </xf>
    <xf numFmtId="0" fontId="18" fillId="0" borderId="33" xfId="0" applyFont="1" applyBorder="1" applyAlignment="1">
      <alignment wrapText="1"/>
    </xf>
    <xf numFmtId="3" fontId="5" fillId="0" borderId="0" xfId="0" applyNumberFormat="1" applyFont="1"/>
    <xf numFmtId="3" fontId="5" fillId="0" borderId="0" xfId="0" applyNumberFormat="1" applyFont="1" applyAlignment="1">
      <alignment horizontal="right"/>
    </xf>
    <xf numFmtId="3" fontId="18" fillId="0" borderId="1" xfId="0" applyNumberFormat="1" applyFont="1" applyFill="1" applyBorder="1" applyAlignment="1">
      <alignment horizontal="right"/>
    </xf>
    <xf numFmtId="0" fontId="11" fillId="0" borderId="4" xfId="0" applyFont="1" applyBorder="1" applyAlignment="1">
      <alignment horizontal="center" wrapText="1"/>
    </xf>
    <xf numFmtId="0" fontId="26" fillId="2" borderId="14" xfId="0" applyFont="1" applyFill="1" applyBorder="1" applyAlignment="1">
      <alignment vertical="center" wrapText="1"/>
    </xf>
    <xf numFmtId="0" fontId="11" fillId="2" borderId="3" xfId="0" applyFont="1" applyFill="1" applyBorder="1" applyAlignment="1">
      <alignment horizontal="center" wrapText="1"/>
    </xf>
    <xf numFmtId="0" fontId="11" fillId="3" borderId="1" xfId="0" applyFont="1" applyFill="1" applyBorder="1"/>
    <xf numFmtId="0" fontId="11" fillId="3" borderId="3" xfId="0" applyFont="1" applyFill="1" applyBorder="1"/>
    <xf numFmtId="44" fontId="0" fillId="0" borderId="3" xfId="5" applyFont="1" applyBorder="1"/>
    <xf numFmtId="0" fontId="5" fillId="0" borderId="1" xfId="0" applyFont="1" applyBorder="1" applyAlignment="1">
      <alignment horizontal="right" wrapText="1"/>
    </xf>
    <xf numFmtId="0" fontId="18" fillId="2" borderId="67" xfId="0" applyFont="1" applyFill="1" applyBorder="1" applyAlignment="1">
      <alignment horizontal="right"/>
    </xf>
    <xf numFmtId="0" fontId="11" fillId="2" borderId="58" xfId="0" applyFont="1" applyFill="1" applyBorder="1" applyAlignment="1">
      <alignment wrapText="1"/>
    </xf>
    <xf numFmtId="0" fontId="11" fillId="4" borderId="75" xfId="0" applyFont="1" applyFill="1" applyBorder="1" applyAlignment="1">
      <alignment wrapText="1"/>
    </xf>
    <xf numFmtId="0" fontId="11" fillId="4" borderId="54" xfId="0" applyFont="1" applyFill="1" applyBorder="1" applyAlignment="1">
      <alignment wrapText="1"/>
    </xf>
    <xf numFmtId="167" fontId="18" fillId="3" borderId="11" xfId="0" applyNumberFormat="1" applyFont="1" applyFill="1" applyBorder="1"/>
    <xf numFmtId="166" fontId="18" fillId="3" borderId="11" xfId="0" applyNumberFormat="1" applyFont="1" applyFill="1" applyBorder="1"/>
    <xf numFmtId="167" fontId="11" fillId="3" borderId="11" xfId="0" applyNumberFormat="1" applyFont="1" applyFill="1" applyBorder="1"/>
    <xf numFmtId="166" fontId="11" fillId="3" borderId="4" xfId="0" applyNumberFormat="1" applyFont="1" applyFill="1" applyBorder="1"/>
    <xf numFmtId="167" fontId="18" fillId="4" borderId="1" xfId="0" applyNumberFormat="1" applyFont="1" applyFill="1" applyBorder="1" applyAlignment="1">
      <alignment horizontal="right" wrapText="1"/>
    </xf>
    <xf numFmtId="166" fontId="18" fillId="4" borderId="1" xfId="0" applyNumberFormat="1" applyFont="1" applyFill="1" applyBorder="1" applyAlignment="1">
      <alignment horizontal="right" wrapText="1"/>
    </xf>
    <xf numFmtId="0" fontId="18" fillId="4" borderId="13" xfId="0" applyFont="1" applyFill="1" applyBorder="1" applyAlignment="1">
      <alignment horizontal="right" wrapText="1"/>
    </xf>
    <xf numFmtId="166" fontId="18" fillId="4" borderId="13" xfId="0" applyNumberFormat="1" applyFont="1" applyFill="1" applyBorder="1" applyAlignment="1">
      <alignment horizontal="right" wrapText="1"/>
    </xf>
    <xf numFmtId="0" fontId="11" fillId="0" borderId="1" xfId="0" applyFont="1" applyBorder="1" applyAlignment="1">
      <alignment horizontal="right"/>
    </xf>
    <xf numFmtId="0" fontId="11" fillId="0" borderId="5" xfId="0" applyFont="1" applyBorder="1" applyAlignment="1">
      <alignment horizontal="right"/>
    </xf>
    <xf numFmtId="0" fontId="11" fillId="0" borderId="3" xfId="0" applyFont="1" applyBorder="1" applyAlignment="1">
      <alignment horizontal="right"/>
    </xf>
    <xf numFmtId="0" fontId="7" fillId="0" borderId="0" xfId="0" applyFont="1" applyAlignment="1">
      <alignment horizontal="right"/>
    </xf>
    <xf numFmtId="0" fontId="11" fillId="3" borderId="11" xfId="0" applyFont="1" applyFill="1" applyBorder="1" applyAlignment="1">
      <alignment horizontal="right" wrapText="1"/>
    </xf>
    <xf numFmtId="0" fontId="11" fillId="3" borderId="4" xfId="0" applyFont="1" applyFill="1" applyBorder="1" applyAlignment="1">
      <alignment horizontal="right" wrapText="1"/>
    </xf>
    <xf numFmtId="0" fontId="8" fillId="7" borderId="3" xfId="0" applyFont="1" applyFill="1" applyBorder="1" applyAlignment="1">
      <alignment horizontal="right" wrapText="1"/>
    </xf>
    <xf numFmtId="0" fontId="7" fillId="3" borderId="1" xfId="0" applyFont="1" applyFill="1" applyBorder="1" applyAlignment="1">
      <alignment horizontal="right" wrapText="1"/>
    </xf>
    <xf numFmtId="0" fontId="7" fillId="0" borderId="11" xfId="0" applyFont="1" applyBorder="1" applyAlignment="1">
      <alignment horizontal="right" wrapText="1"/>
    </xf>
    <xf numFmtId="0" fontId="6" fillId="3" borderId="10" xfId="0" applyFont="1" applyFill="1" applyBorder="1" applyAlignment="1">
      <alignment horizontal="left" wrapText="1"/>
    </xf>
    <xf numFmtId="0" fontId="0" fillId="0" borderId="5" xfId="0" applyFont="1" applyFill="1" applyBorder="1" applyAlignment="1">
      <alignment horizontal="left" vertical="top" wrapText="1"/>
    </xf>
    <xf numFmtId="0" fontId="0" fillId="0" borderId="26" xfId="0" applyFont="1" applyFill="1" applyBorder="1" applyAlignment="1">
      <alignment horizontal="left" vertical="top" wrapText="1"/>
    </xf>
    <xf numFmtId="0" fontId="0" fillId="0" borderId="25" xfId="0" applyFont="1" applyFill="1" applyBorder="1" applyAlignment="1">
      <alignment horizontal="left" vertical="top" wrapText="1"/>
    </xf>
    <xf numFmtId="0" fontId="24" fillId="0" borderId="5" xfId="0" applyFont="1" applyFill="1" applyBorder="1" applyAlignment="1">
      <alignment horizontal="left" vertical="top" wrapText="1"/>
    </xf>
    <xf numFmtId="0" fontId="24" fillId="0" borderId="26" xfId="0" applyFont="1" applyFill="1" applyBorder="1" applyAlignment="1">
      <alignment horizontal="left" vertical="top" wrapText="1"/>
    </xf>
    <xf numFmtId="0" fontId="0" fillId="0" borderId="30" xfId="0" applyFont="1" applyFill="1" applyBorder="1" applyAlignment="1">
      <alignment horizontal="left" vertical="top" wrapText="1"/>
    </xf>
    <xf numFmtId="0" fontId="0" fillId="0" borderId="32" xfId="0" applyFont="1" applyFill="1" applyBorder="1" applyAlignment="1">
      <alignment horizontal="left" vertical="top" wrapText="1"/>
    </xf>
    <xf numFmtId="0" fontId="26" fillId="2" borderId="5" xfId="0" applyFont="1" applyFill="1" applyBorder="1" applyAlignment="1">
      <alignment horizontal="center"/>
    </xf>
    <xf numFmtId="0" fontId="26" fillId="2" borderId="25" xfId="0" applyFont="1" applyFill="1" applyBorder="1" applyAlignment="1">
      <alignment horizontal="center"/>
    </xf>
    <xf numFmtId="0" fontId="26" fillId="2" borderId="6" xfId="0" applyFont="1" applyFill="1" applyBorder="1" applyAlignment="1">
      <alignment horizontal="center"/>
    </xf>
    <xf numFmtId="0" fontId="18" fillId="2" borderId="5" xfId="0" applyFont="1" applyFill="1" applyBorder="1" applyAlignment="1">
      <alignment horizontal="center" wrapText="1"/>
    </xf>
    <xf numFmtId="0" fontId="18" fillId="2" borderId="25" xfId="0" applyFont="1" applyFill="1" applyBorder="1" applyAlignment="1">
      <alignment horizontal="center" wrapText="1"/>
    </xf>
    <xf numFmtId="0" fontId="18" fillId="2" borderId="6" xfId="0" applyFont="1" applyFill="1" applyBorder="1" applyAlignment="1">
      <alignment horizontal="center" wrapText="1"/>
    </xf>
    <xf numFmtId="0" fontId="26" fillId="2" borderId="34" xfId="0" applyFont="1" applyFill="1" applyBorder="1" applyAlignment="1">
      <alignment horizontal="center"/>
    </xf>
    <xf numFmtId="0" fontId="26" fillId="2" borderId="28" xfId="0" applyFont="1" applyFill="1" applyBorder="1" applyAlignment="1">
      <alignment horizontal="center"/>
    </xf>
    <xf numFmtId="0" fontId="26" fillId="2" borderId="29" xfId="0" applyFont="1" applyFill="1" applyBorder="1" applyAlignment="1">
      <alignment horizontal="center"/>
    </xf>
    <xf numFmtId="0" fontId="19"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26" xfId="0" applyFont="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20"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8" fillId="0" borderId="0" xfId="0" applyFont="1" applyFill="1" applyBorder="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5"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20"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xf>
    <xf numFmtId="0" fontId="18" fillId="0" borderId="0" xfId="0" applyFont="1" applyAlignment="1">
      <alignment horizontal="left"/>
    </xf>
    <xf numFmtId="0" fontId="9" fillId="6" borderId="62" xfId="0" applyFont="1" applyFill="1" applyBorder="1" applyAlignment="1">
      <alignment horizontal="center" vertical="center"/>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18" fillId="0" borderId="0" xfId="0" applyFont="1" applyAlignment="1">
      <alignment horizontal="left" wrapText="1"/>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69" xfId="0" applyFont="1" applyBorder="1" applyAlignment="1">
      <alignment horizontal="left" wrapText="1"/>
    </xf>
    <xf numFmtId="0" fontId="6" fillId="0" borderId="70" xfId="0" applyFont="1" applyBorder="1" applyAlignment="1">
      <alignment horizontal="left" wrapText="1"/>
    </xf>
    <xf numFmtId="0" fontId="26" fillId="2" borderId="5" xfId="0" applyFont="1" applyFill="1" applyBorder="1" applyAlignment="1">
      <alignment horizontal="left"/>
    </xf>
    <xf numFmtId="0" fontId="26" fillId="2" borderId="25" xfId="0" applyFont="1" applyFill="1" applyBorder="1" applyAlignment="1">
      <alignment horizontal="left"/>
    </xf>
    <xf numFmtId="0" fontId="26" fillId="2" borderId="6" xfId="0" applyFont="1" applyFill="1" applyBorder="1" applyAlignment="1">
      <alignment horizontal="left"/>
    </xf>
    <xf numFmtId="0" fontId="18" fillId="0" borderId="0" xfId="0" applyFont="1" applyAlignment="1">
      <alignment horizontal="left" vertical="center" wrapText="1"/>
    </xf>
    <xf numFmtId="0" fontId="18" fillId="0" borderId="0" xfId="0" applyFont="1" applyAlignment="1">
      <alignment horizontal="left" vertical="center"/>
    </xf>
    <xf numFmtId="0" fontId="20"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2"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Border="1" applyAlignment="1">
      <alignment horizontal="center" vertical="center" wrapText="1"/>
    </xf>
    <xf numFmtId="0" fontId="6" fillId="0" borderId="18" xfId="0" applyFont="1" applyBorder="1" applyAlignment="1">
      <alignment horizontal="center" vertical="center" wrapText="1"/>
    </xf>
    <xf numFmtId="0" fontId="6" fillId="3" borderId="41"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0" borderId="35" xfId="0" applyFont="1" applyBorder="1" applyAlignment="1">
      <alignment horizontal="left" wrapText="1"/>
    </xf>
    <xf numFmtId="0" fontId="11" fillId="0" borderId="30"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32" xfId="0" applyFont="1" applyBorder="1" applyAlignment="1">
      <alignment horizontal="center" vertical="center" wrapText="1"/>
    </xf>
    <xf numFmtId="0" fontId="11" fillId="0" borderId="34"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73" xfId="0" applyFont="1" applyBorder="1" applyAlignment="1">
      <alignment horizontal="center" vertical="center" wrapText="1"/>
    </xf>
    <xf numFmtId="0" fontId="18" fillId="0" borderId="0" xfId="0" applyFont="1" applyAlignment="1">
      <alignment horizontal="left" vertical="top" wrapText="1"/>
    </xf>
    <xf numFmtId="0" fontId="11" fillId="0" borderId="0" xfId="0" applyFont="1" applyFill="1" applyAlignment="1">
      <alignment horizontal="left" vertical="top" wrapText="1"/>
    </xf>
    <xf numFmtId="0" fontId="11" fillId="0" borderId="1"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3" xfId="0" applyFont="1" applyBorder="1" applyAlignment="1">
      <alignment horizontal="center" wrapText="1"/>
    </xf>
    <xf numFmtId="0" fontId="20" fillId="6" borderId="42" xfId="0" applyFont="1" applyFill="1" applyBorder="1" applyAlignment="1">
      <alignment horizontal="center" vertical="center"/>
    </xf>
    <xf numFmtId="0" fontId="20" fillId="6" borderId="43" xfId="0" applyFont="1" applyFill="1" applyBorder="1" applyAlignment="1">
      <alignment horizontal="center" vertical="center"/>
    </xf>
    <xf numFmtId="0" fontId="20"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1"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2" borderId="1" xfId="0" applyFont="1" applyFill="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11" fillId="2" borderId="1" xfId="0" applyFont="1" applyFill="1" applyBorder="1" applyAlignment="1">
      <alignment horizontal="center" wrapText="1"/>
    </xf>
    <xf numFmtId="0" fontId="6" fillId="4" borderId="1" xfId="0" applyFont="1" applyFill="1" applyBorder="1" applyAlignment="1">
      <alignment horizontal="center" wrapText="1"/>
    </xf>
    <xf numFmtId="0" fontId="20" fillId="6" borderId="28" xfId="0" applyFont="1" applyFill="1" applyBorder="1" applyAlignment="1">
      <alignment horizontal="center" vertical="center" wrapText="1"/>
    </xf>
    <xf numFmtId="0" fontId="20" fillId="6" borderId="29" xfId="0" applyFont="1" applyFill="1" applyBorder="1" applyAlignment="1">
      <alignment horizontal="center" vertical="center" wrapText="1"/>
    </xf>
    <xf numFmtId="0" fontId="6" fillId="0" borderId="25" xfId="0" applyFont="1" applyBorder="1" applyAlignment="1">
      <alignment horizontal="center" wrapText="1"/>
    </xf>
    <xf numFmtId="0" fontId="11" fillId="0" borderId="0" xfId="0" applyFont="1" applyAlignment="1">
      <alignment horizontal="left" wrapText="1"/>
    </xf>
    <xf numFmtId="0" fontId="11" fillId="0" borderId="41" xfId="0" applyFont="1" applyBorder="1" applyAlignment="1">
      <alignment horizontal="center" wrapText="1"/>
    </xf>
    <xf numFmtId="0" fontId="11" fillId="0" borderId="20" xfId="0" applyFont="1" applyBorder="1" applyAlignment="1">
      <alignment horizontal="center" wrapText="1"/>
    </xf>
    <xf numFmtId="0" fontId="11" fillId="0" borderId="35" xfId="0" applyFont="1" applyBorder="1" applyAlignment="1">
      <alignment horizontal="left" wrapText="1"/>
    </xf>
    <xf numFmtId="0" fontId="11" fillId="0" borderId="19" xfId="0" applyFont="1" applyBorder="1" applyAlignment="1">
      <alignment horizontal="left"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18" fillId="0" borderId="0" xfId="0" applyFont="1" applyFill="1" applyAlignment="1">
      <alignment horizontal="left" vertical="top" wrapText="1"/>
    </xf>
    <xf numFmtId="0" fontId="20"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25" xfId="0" applyFont="1" applyFill="1" applyBorder="1" applyAlignment="1">
      <alignment horizontal="center" vertical="center" wrapText="1"/>
    </xf>
    <xf numFmtId="0" fontId="11" fillId="0" borderId="26"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1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8" fillId="0" borderId="0" xfId="0" applyFont="1" applyFill="1" applyAlignment="1">
      <alignment horizontal="left" vertical="center" wrapText="1"/>
    </xf>
    <xf numFmtId="0" fontId="2" fillId="6" borderId="22" xfId="0" applyFont="1" applyFill="1" applyBorder="1" applyAlignment="1">
      <alignment horizontal="center" vertical="center" wrapText="1"/>
    </xf>
    <xf numFmtId="0" fontId="6" fillId="0" borderId="7" xfId="0" applyFont="1" applyBorder="1" applyAlignment="1">
      <alignment horizontal="left" vertical="center" wrapText="1"/>
    </xf>
    <xf numFmtId="0" fontId="6" fillId="0" borderId="14" xfId="0" applyFont="1" applyBorder="1" applyAlignment="1">
      <alignment horizontal="left" vertical="center" wrapText="1"/>
    </xf>
    <xf numFmtId="0" fontId="20" fillId="6" borderId="56" xfId="0" applyFont="1" applyFill="1" applyBorder="1" applyAlignment="1">
      <alignment horizontal="center" vertical="center" wrapText="1"/>
    </xf>
    <xf numFmtId="0" fontId="20" fillId="6" borderId="48" xfId="0" applyFont="1" applyFill="1" applyBorder="1" applyAlignment="1">
      <alignment horizontal="center" vertical="center" wrapText="1"/>
    </xf>
    <xf numFmtId="0" fontId="20" fillId="6" borderId="57"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26" fillId="0" borderId="61" xfId="0" applyFont="1" applyBorder="1" applyAlignment="1">
      <alignment horizontal="center" wrapText="1"/>
    </xf>
    <xf numFmtId="0" fontId="26" fillId="0" borderId="55" xfId="0" applyFont="1" applyBorder="1" applyAlignment="1">
      <alignment horizontal="center" wrapText="1"/>
    </xf>
    <xf numFmtId="0" fontId="11" fillId="0" borderId="33" xfId="0" applyFont="1" applyBorder="1" applyAlignment="1">
      <alignment horizontal="center" wrapText="1"/>
    </xf>
    <xf numFmtId="0" fontId="11" fillId="0" borderId="6" xfId="0" applyFont="1" applyBorder="1" applyAlignment="1">
      <alignment horizontal="center" wrapText="1"/>
    </xf>
    <xf numFmtId="0" fontId="7" fillId="2" borderId="15" xfId="0" applyFont="1" applyFill="1" applyBorder="1" applyAlignment="1">
      <alignment horizontal="center"/>
    </xf>
    <xf numFmtId="0" fontId="26" fillId="2" borderId="15" xfId="0" applyFont="1" applyFill="1" applyBorder="1" applyAlignment="1">
      <alignment horizontal="center"/>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center" wrapText="1"/>
    </xf>
    <xf numFmtId="0" fontId="6" fillId="0" borderId="10" xfId="0" applyFont="1" applyBorder="1" applyAlignment="1">
      <alignment horizontal="center" wrapText="1"/>
    </xf>
    <xf numFmtId="0" fontId="0" fillId="0" borderId="0" xfId="0" applyAlignment="1">
      <alignment horizontal="left"/>
    </xf>
    <xf numFmtId="0" fontId="0" fillId="0" borderId="0" xfId="0" applyAlignment="1">
      <alignment horizontal="left" wrapText="1"/>
    </xf>
    <xf numFmtId="0" fontId="26" fillId="2" borderId="1" xfId="0" applyFont="1" applyFill="1" applyBorder="1" applyAlignment="1">
      <alignment horizontal="center"/>
    </xf>
    <xf numFmtId="0" fontId="11" fillId="0" borderId="7" xfId="0" applyFont="1" applyBorder="1" applyAlignment="1">
      <alignment horizontal="left" wrapText="1"/>
    </xf>
    <xf numFmtId="0" fontId="11" fillId="0" borderId="14" xfId="0" applyFont="1" applyBorder="1" applyAlignment="1">
      <alignment horizontal="left"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2"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6" xfId="0" applyFont="1" applyBorder="1" applyAlignment="1">
      <alignment horizontal="center" vertical="center" wrapText="1"/>
    </xf>
    <xf numFmtId="0" fontId="20"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7" fillId="0" borderId="0" xfId="0" applyFont="1" applyAlignment="1">
      <alignment horizontal="left" vertical="center" wrapText="1"/>
    </xf>
    <xf numFmtId="0" fontId="18" fillId="0" borderId="0" xfId="0" applyFont="1" applyAlignment="1">
      <alignment horizontal="left" vertical="top"/>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0" fillId="6" borderId="73" xfId="0" applyFont="1" applyFill="1" applyBorder="1" applyAlignment="1">
      <alignment horizontal="center" vertical="center" wrapText="1"/>
    </xf>
    <xf numFmtId="0" fontId="5" fillId="0" borderId="0" xfId="0" applyFont="1" applyFill="1" applyAlignment="1">
      <alignment horizontal="left" wrapText="1"/>
    </xf>
  </cellXfs>
  <cellStyles count="15">
    <cellStyle name="Čárka 2" xfId="3" xr:uid="{00000000-0005-0000-0000-000000000000}"/>
    <cellStyle name="Měna" xfId="5" builtinId="4"/>
    <cellStyle name="Měna 2" xfId="6" xr:uid="{108DA405-17B0-4B04-A720-E763A1F118DA}"/>
    <cellStyle name="Měna 2 2" xfId="9" xr:uid="{11B0CA77-E0E4-49E1-B72C-9A525ED419A9}"/>
    <cellStyle name="Měna 2 3" xfId="12" xr:uid="{EF1B55B4-1830-4D31-A672-EDC55C4CBDC9}"/>
    <cellStyle name="Měna 3" xfId="7" xr:uid="{18C3EAC5-BD3E-4F29-8736-AFEB62A34999}"/>
    <cellStyle name="Měna 3 2" xfId="10" xr:uid="{AAE2FA43-28E7-47B1-A3EE-235331422CA2}"/>
    <cellStyle name="Měna 3 3" xfId="13" xr:uid="{44982170-FB09-49AF-BBAD-7C8A2D16C6BB}"/>
    <cellStyle name="Měna 4" xfId="8" xr:uid="{04CB1055-3B08-4FE4-B72C-C8E12652A752}"/>
    <cellStyle name="Měna 5" xfId="11" xr:uid="{D57C241A-B7F7-4454-9FA0-30E7E91346D6}"/>
    <cellStyle name="Měna 6" xfId="14" xr:uid="{F73E7DDB-3384-457E-A8A6-DA2E80722397}"/>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zoomScaleNormal="100" workbookViewId="0">
      <selection sqref="A1:B1"/>
    </sheetView>
  </sheetViews>
  <sheetFormatPr defaultColWidth="9.140625" defaultRowHeight="15" x14ac:dyDescent="0.25"/>
  <cols>
    <col min="1" max="1" width="35.140625" style="58" customWidth="1"/>
    <col min="2" max="2" width="153.42578125" style="57" customWidth="1"/>
    <col min="3" max="16384" width="9.140625" style="37"/>
  </cols>
  <sheetData>
    <row r="1" spans="1:2" ht="45" customHeight="1" x14ac:dyDescent="0.25">
      <c r="A1" s="523" t="s">
        <v>463</v>
      </c>
      <c r="B1" s="524"/>
    </row>
    <row r="2" spans="1:2" ht="15" customHeight="1" x14ac:dyDescent="0.25">
      <c r="A2" s="154"/>
      <c r="B2" s="154"/>
    </row>
    <row r="3" spans="1:2" ht="20.100000000000001" customHeight="1" x14ac:dyDescent="0.25">
      <c r="A3" s="155" t="s">
        <v>117</v>
      </c>
      <c r="B3" s="153"/>
    </row>
    <row r="4" spans="1:2" ht="30" customHeight="1" x14ac:dyDescent="0.25">
      <c r="A4" s="525" t="s">
        <v>139</v>
      </c>
      <c r="B4" s="526"/>
    </row>
    <row r="5" spans="1:2" ht="30" customHeight="1" x14ac:dyDescent="0.25">
      <c r="A5" s="520" t="s">
        <v>118</v>
      </c>
      <c r="B5" s="521"/>
    </row>
    <row r="6" spans="1:2" ht="15" customHeight="1" x14ac:dyDescent="0.25">
      <c r="A6" s="520" t="s">
        <v>119</v>
      </c>
      <c r="B6" s="521"/>
    </row>
    <row r="7" spans="1:2" ht="30.75" customHeight="1" x14ac:dyDescent="0.25">
      <c r="A7" s="520" t="s">
        <v>464</v>
      </c>
      <c r="B7" s="521"/>
    </row>
    <row r="8" spans="1:2" ht="15" customHeight="1" x14ac:dyDescent="0.25">
      <c r="A8" s="520" t="s">
        <v>488</v>
      </c>
      <c r="B8" s="521"/>
    </row>
    <row r="9" spans="1:2" ht="15" customHeight="1" x14ac:dyDescent="0.25">
      <c r="A9" s="520" t="s">
        <v>466</v>
      </c>
      <c r="B9" s="521"/>
    </row>
    <row r="10" spans="1:2" ht="15" customHeight="1" x14ac:dyDescent="0.25">
      <c r="A10" s="522"/>
      <c r="B10" s="522"/>
    </row>
    <row r="11" spans="1:2" ht="18.75" x14ac:dyDescent="0.25">
      <c r="A11" s="109" t="s">
        <v>74</v>
      </c>
      <c r="B11" s="109" t="s">
        <v>75</v>
      </c>
    </row>
    <row r="12" spans="1:2" ht="49.5" customHeight="1" x14ac:dyDescent="0.25">
      <c r="A12" s="48" t="s">
        <v>417</v>
      </c>
      <c r="B12" s="55" t="s">
        <v>561</v>
      </c>
    </row>
    <row r="13" spans="1:2" ht="45" x14ac:dyDescent="0.25">
      <c r="A13" s="46" t="s">
        <v>418</v>
      </c>
      <c r="B13" s="47" t="s">
        <v>562</v>
      </c>
    </row>
    <row r="14" spans="1:2" ht="92.25" customHeight="1" x14ac:dyDescent="0.25">
      <c r="A14" s="48" t="s">
        <v>419</v>
      </c>
      <c r="B14" s="55" t="s">
        <v>485</v>
      </c>
    </row>
    <row r="15" spans="1:2" ht="105" x14ac:dyDescent="0.25">
      <c r="A15" s="46" t="s">
        <v>420</v>
      </c>
      <c r="B15" s="56" t="s">
        <v>563</v>
      </c>
    </row>
    <row r="16" spans="1:2" ht="60" x14ac:dyDescent="0.25">
      <c r="A16" s="48" t="s">
        <v>421</v>
      </c>
      <c r="B16" s="55" t="s">
        <v>564</v>
      </c>
    </row>
    <row r="17" spans="1:2" ht="45" x14ac:dyDescent="0.25">
      <c r="A17" s="46" t="s">
        <v>422</v>
      </c>
      <c r="B17" s="56" t="s">
        <v>609</v>
      </c>
    </row>
    <row r="18" spans="1:2" ht="45" x14ac:dyDescent="0.25">
      <c r="A18" s="48" t="s">
        <v>612</v>
      </c>
      <c r="B18" s="55" t="s">
        <v>565</v>
      </c>
    </row>
    <row r="19" spans="1:2" ht="45" x14ac:dyDescent="0.25">
      <c r="A19" s="46" t="s">
        <v>423</v>
      </c>
      <c r="B19" s="56" t="s">
        <v>566</v>
      </c>
    </row>
    <row r="20" spans="1:2" ht="63.75" customHeight="1" x14ac:dyDescent="0.25">
      <c r="A20" s="48" t="s">
        <v>424</v>
      </c>
      <c r="B20" s="55" t="s">
        <v>567</v>
      </c>
    </row>
    <row r="21" spans="1:2" ht="78" customHeight="1" x14ac:dyDescent="0.25">
      <c r="A21" s="46" t="s">
        <v>425</v>
      </c>
      <c r="B21" s="56" t="s">
        <v>630</v>
      </c>
    </row>
    <row r="22" spans="1:2" ht="60" x14ac:dyDescent="0.25">
      <c r="A22" s="48" t="s">
        <v>399</v>
      </c>
      <c r="B22" s="55" t="s">
        <v>486</v>
      </c>
    </row>
    <row r="23" spans="1:2" ht="75" x14ac:dyDescent="0.25">
      <c r="A23" s="46" t="s">
        <v>426</v>
      </c>
      <c r="B23" s="56" t="s">
        <v>568</v>
      </c>
    </row>
    <row r="24" spans="1:2" ht="165" x14ac:dyDescent="0.25">
      <c r="A24" s="48" t="s">
        <v>427</v>
      </c>
      <c r="B24" s="55" t="s">
        <v>615</v>
      </c>
    </row>
    <row r="25" spans="1:2" s="160" customFormat="1" ht="61.5" customHeight="1" x14ac:dyDescent="0.25">
      <c r="A25" s="46" t="s">
        <v>484</v>
      </c>
      <c r="B25" s="56" t="s">
        <v>616</v>
      </c>
    </row>
    <row r="26" spans="1:2" s="160" customFormat="1" ht="60" x14ac:dyDescent="0.25">
      <c r="A26" s="48" t="s">
        <v>575</v>
      </c>
      <c r="B26" s="55" t="s">
        <v>569</v>
      </c>
    </row>
    <row r="27" spans="1:2" ht="75" x14ac:dyDescent="0.25">
      <c r="A27" s="46" t="s">
        <v>465</v>
      </c>
      <c r="B27" s="56" t="s">
        <v>518</v>
      </c>
    </row>
    <row r="28" spans="1:2" ht="90" x14ac:dyDescent="0.25">
      <c r="A28" s="139" t="s">
        <v>455</v>
      </c>
      <c r="B28" s="55" t="s">
        <v>605</v>
      </c>
    </row>
    <row r="29" spans="1:2" s="160" customFormat="1" ht="47.25" customHeight="1" x14ac:dyDescent="0.25">
      <c r="A29" s="46" t="s">
        <v>501</v>
      </c>
      <c r="B29" s="56" t="s">
        <v>617</v>
      </c>
    </row>
    <row r="30" spans="1:2" ht="105" x14ac:dyDescent="0.25">
      <c r="A30" s="48" t="s">
        <v>456</v>
      </c>
      <c r="B30" s="55" t="s">
        <v>487</v>
      </c>
    </row>
    <row r="31" spans="1:2" ht="90" x14ac:dyDescent="0.25">
      <c r="A31" s="46" t="s">
        <v>430</v>
      </c>
      <c r="B31" s="56" t="s">
        <v>515</v>
      </c>
    </row>
    <row r="32" spans="1:2" s="160" customFormat="1" ht="91.5" customHeight="1" x14ac:dyDescent="0.25">
      <c r="A32" s="48" t="s">
        <v>431</v>
      </c>
      <c r="B32" s="55" t="s">
        <v>606</v>
      </c>
    </row>
    <row r="33" spans="1:2" s="160" customFormat="1" ht="45" x14ac:dyDescent="0.25">
      <c r="A33" s="46" t="s">
        <v>516</v>
      </c>
      <c r="B33" s="56" t="s">
        <v>583</v>
      </c>
    </row>
    <row r="34" spans="1:2" s="160" customFormat="1" ht="60" x14ac:dyDescent="0.25">
      <c r="A34" s="48" t="s">
        <v>432</v>
      </c>
      <c r="B34" s="55" t="s">
        <v>607</v>
      </c>
    </row>
    <row r="35" spans="1:2" s="160" customFormat="1" ht="60" x14ac:dyDescent="0.25">
      <c r="A35" s="46" t="s">
        <v>433</v>
      </c>
      <c r="B35" s="56" t="s">
        <v>149</v>
      </c>
    </row>
    <row r="36" spans="1:2" s="160" customFormat="1" ht="60" x14ac:dyDescent="0.25">
      <c r="A36" s="48" t="s">
        <v>483</v>
      </c>
      <c r="B36" s="55" t="s">
        <v>439</v>
      </c>
    </row>
    <row r="37" spans="1:2" s="160" customFormat="1" ht="90" x14ac:dyDescent="0.25">
      <c r="A37" s="46" t="s">
        <v>434</v>
      </c>
      <c r="B37" s="56" t="s">
        <v>618</v>
      </c>
    </row>
    <row r="38" spans="1:2" s="160" customFormat="1" ht="30" customHeight="1" x14ac:dyDescent="0.25">
      <c r="A38" s="48" t="s">
        <v>428</v>
      </c>
      <c r="B38" s="55" t="s">
        <v>608</v>
      </c>
    </row>
    <row r="39" spans="1:2" s="160" customFormat="1" ht="75" x14ac:dyDescent="0.25">
      <c r="A39" s="46" t="s">
        <v>429</v>
      </c>
      <c r="B39" s="56" t="s">
        <v>450</v>
      </c>
    </row>
    <row r="40" spans="1:2" x14ac:dyDescent="0.25">
      <c r="A40" s="37"/>
      <c r="B40" s="37"/>
    </row>
    <row r="41" spans="1:2" x14ac:dyDescent="0.25">
      <c r="A41" s="37"/>
      <c r="B41" s="37"/>
    </row>
    <row r="42" spans="1:2" x14ac:dyDescent="0.25">
      <c r="A42" s="37"/>
      <c r="B42" s="37"/>
    </row>
    <row r="43" spans="1:2" x14ac:dyDescent="0.25">
      <c r="A43" s="37"/>
      <c r="B43" s="37"/>
    </row>
    <row r="44" spans="1:2" x14ac:dyDescent="0.25">
      <c r="A44" s="37"/>
      <c r="B44" s="37"/>
    </row>
    <row r="45" spans="1:2" x14ac:dyDescent="0.25">
      <c r="A45" s="37"/>
      <c r="B45" s="37"/>
    </row>
    <row r="46" spans="1:2" x14ac:dyDescent="0.25">
      <c r="A46" s="37"/>
      <c r="B46" s="37"/>
    </row>
    <row r="47" spans="1:2" x14ac:dyDescent="0.25">
      <c r="A47" s="37"/>
      <c r="B47" s="37"/>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146"/>
  <sheetViews>
    <sheetView tabSelected="1" zoomScale="90" zoomScaleNormal="90" workbookViewId="0">
      <selection activeCell="P7" sqref="P7"/>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537" t="s">
        <v>392</v>
      </c>
      <c r="B1" s="538"/>
      <c r="C1" s="538"/>
      <c r="D1" s="538"/>
      <c r="E1" s="538"/>
      <c r="F1" s="538"/>
      <c r="G1" s="538"/>
      <c r="H1" s="538"/>
      <c r="I1" s="538"/>
      <c r="J1" s="539"/>
      <c r="K1" s="540"/>
      <c r="M1" s="536"/>
      <c r="N1" s="536"/>
      <c r="O1" s="536"/>
      <c r="P1" s="536"/>
      <c r="Q1" s="536"/>
      <c r="R1" s="536"/>
      <c r="S1" s="536"/>
      <c r="T1" s="536"/>
      <c r="U1" s="536"/>
      <c r="V1" s="536"/>
      <c r="W1" s="536"/>
    </row>
    <row r="2" spans="1:23" s="5" customFormat="1" ht="38.25" customHeight="1" x14ac:dyDescent="0.25">
      <c r="A2" s="365" t="s">
        <v>653</v>
      </c>
      <c r="B2" s="167"/>
      <c r="C2" s="541" t="s">
        <v>0</v>
      </c>
      <c r="D2" s="542"/>
      <c r="E2" s="541" t="s">
        <v>2</v>
      </c>
      <c r="F2" s="542"/>
      <c r="G2" s="541" t="s">
        <v>1</v>
      </c>
      <c r="H2" s="542"/>
      <c r="I2" s="541" t="s">
        <v>3</v>
      </c>
      <c r="J2" s="543"/>
      <c r="K2" s="168" t="s">
        <v>4</v>
      </c>
      <c r="N2" s="49"/>
      <c r="O2" s="49"/>
      <c r="P2" s="49"/>
      <c r="Q2" s="49"/>
      <c r="R2" s="49"/>
      <c r="S2" s="49"/>
      <c r="T2" s="49"/>
      <c r="U2" s="49"/>
      <c r="V2" s="49"/>
      <c r="W2" s="49"/>
    </row>
    <row r="3" spans="1:23" s="5" customFormat="1" ht="13.5" customHeight="1" thickBot="1" x14ac:dyDescent="0.25">
      <c r="A3" s="169"/>
      <c r="B3" s="170"/>
      <c r="C3" s="171" t="s">
        <v>7</v>
      </c>
      <c r="D3" s="171" t="s">
        <v>8</v>
      </c>
      <c r="E3" s="171" t="s">
        <v>7</v>
      </c>
      <c r="F3" s="171" t="s">
        <v>8</v>
      </c>
      <c r="G3" s="171" t="s">
        <v>7</v>
      </c>
      <c r="H3" s="171" t="s">
        <v>8</v>
      </c>
      <c r="I3" s="171" t="s">
        <v>7</v>
      </c>
      <c r="J3" s="171" t="s">
        <v>8</v>
      </c>
      <c r="K3" s="254"/>
      <c r="M3" s="33"/>
    </row>
    <row r="4" spans="1:23" s="6" customFormat="1" ht="15" customHeight="1" x14ac:dyDescent="0.2">
      <c r="A4" s="247" t="s">
        <v>648</v>
      </c>
      <c r="B4" s="533"/>
      <c r="C4" s="534"/>
      <c r="D4" s="534"/>
      <c r="E4" s="534"/>
      <c r="F4" s="534"/>
      <c r="G4" s="534"/>
      <c r="H4" s="534"/>
      <c r="I4" s="534"/>
      <c r="J4" s="534"/>
      <c r="K4" s="535"/>
      <c r="M4" s="33"/>
    </row>
    <row r="5" spans="1:23" s="2" customFormat="1" x14ac:dyDescent="0.2">
      <c r="A5" s="172" t="s">
        <v>532</v>
      </c>
      <c r="B5" s="173" t="s">
        <v>531</v>
      </c>
      <c r="C5" s="530"/>
      <c r="D5" s="531"/>
      <c r="E5" s="531"/>
      <c r="F5" s="531"/>
      <c r="G5" s="531"/>
      <c r="H5" s="531"/>
      <c r="I5" s="531"/>
      <c r="J5" s="531"/>
      <c r="K5" s="532"/>
    </row>
    <row r="6" spans="1:23" x14ac:dyDescent="0.2">
      <c r="A6" s="363" t="s">
        <v>546</v>
      </c>
      <c r="B6" s="174" t="s">
        <v>533</v>
      </c>
      <c r="C6" s="80">
        <v>1</v>
      </c>
      <c r="D6" s="80"/>
      <c r="E6" s="80"/>
      <c r="F6" s="80"/>
      <c r="G6" s="80"/>
      <c r="H6" s="80"/>
      <c r="I6" s="80"/>
      <c r="J6" s="80"/>
      <c r="K6" s="79">
        <f>SUM(C6:J6)</f>
        <v>1</v>
      </c>
    </row>
    <row r="7" spans="1:23" x14ac:dyDescent="0.2">
      <c r="A7" s="363" t="s">
        <v>547</v>
      </c>
      <c r="B7" s="174" t="s">
        <v>534</v>
      </c>
      <c r="C7" s="80"/>
      <c r="D7" s="80"/>
      <c r="E7" s="80"/>
      <c r="F7" s="80"/>
      <c r="G7" s="80">
        <v>2</v>
      </c>
      <c r="H7" s="80"/>
      <c r="I7" s="80"/>
      <c r="J7" s="371"/>
      <c r="K7" s="79">
        <f t="shared" ref="K7:K16" si="0">SUM(C7:J7)</f>
        <v>2</v>
      </c>
    </row>
    <row r="8" spans="1:23" x14ac:dyDescent="0.2">
      <c r="A8" s="363" t="s">
        <v>548</v>
      </c>
      <c r="B8" s="174" t="s">
        <v>535</v>
      </c>
      <c r="C8" s="80"/>
      <c r="D8" s="80"/>
      <c r="E8" s="80"/>
      <c r="F8" s="80"/>
      <c r="G8" s="80"/>
      <c r="H8" s="80"/>
      <c r="I8" s="80"/>
      <c r="J8" s="371"/>
      <c r="K8" s="79">
        <f t="shared" si="0"/>
        <v>0</v>
      </c>
    </row>
    <row r="9" spans="1:23" x14ac:dyDescent="0.2">
      <c r="A9" s="363" t="s">
        <v>549</v>
      </c>
      <c r="B9" s="174" t="s">
        <v>536</v>
      </c>
      <c r="C9" s="80"/>
      <c r="D9" s="80"/>
      <c r="E9" s="80"/>
      <c r="F9" s="80"/>
      <c r="G9" s="80"/>
      <c r="H9" s="80"/>
      <c r="I9" s="80"/>
      <c r="J9" s="371"/>
      <c r="K9" s="79">
        <f t="shared" si="0"/>
        <v>0</v>
      </c>
    </row>
    <row r="10" spans="1:23" x14ac:dyDescent="0.2">
      <c r="A10" s="363" t="s">
        <v>550</v>
      </c>
      <c r="B10" s="174" t="s">
        <v>537</v>
      </c>
      <c r="C10" s="80"/>
      <c r="D10" s="80"/>
      <c r="E10" s="80"/>
      <c r="F10" s="80"/>
      <c r="G10" s="80"/>
      <c r="H10" s="80"/>
      <c r="I10" s="80"/>
      <c r="J10" s="371"/>
      <c r="K10" s="79">
        <f t="shared" si="0"/>
        <v>0</v>
      </c>
    </row>
    <row r="11" spans="1:23" x14ac:dyDescent="0.2">
      <c r="A11" s="363" t="s">
        <v>551</v>
      </c>
      <c r="B11" s="174" t="s">
        <v>538</v>
      </c>
      <c r="C11" s="80">
        <v>5</v>
      </c>
      <c r="D11" s="80">
        <v>2</v>
      </c>
      <c r="E11" s="80"/>
      <c r="F11" s="80"/>
      <c r="G11" s="80">
        <v>5</v>
      </c>
      <c r="H11" s="80">
        <v>3</v>
      </c>
      <c r="I11" s="80">
        <v>7</v>
      </c>
      <c r="J11" s="371">
        <v>7</v>
      </c>
      <c r="K11" s="79">
        <f t="shared" si="0"/>
        <v>29</v>
      </c>
    </row>
    <row r="12" spans="1:23" x14ac:dyDescent="0.2">
      <c r="A12" s="363" t="s">
        <v>545</v>
      </c>
      <c r="B12" s="174" t="s">
        <v>539</v>
      </c>
      <c r="C12" s="80">
        <v>2</v>
      </c>
      <c r="D12" s="80"/>
      <c r="E12" s="80"/>
      <c r="F12" s="80"/>
      <c r="G12" s="80">
        <v>1</v>
      </c>
      <c r="H12" s="80">
        <v>1</v>
      </c>
      <c r="I12" s="80">
        <v>3</v>
      </c>
      <c r="J12" s="371">
        <v>3</v>
      </c>
      <c r="K12" s="79">
        <f t="shared" si="0"/>
        <v>10</v>
      </c>
    </row>
    <row r="13" spans="1:23" x14ac:dyDescent="0.2">
      <c r="A13" s="363" t="s">
        <v>552</v>
      </c>
      <c r="B13" s="174" t="s">
        <v>540</v>
      </c>
      <c r="C13" s="80">
        <v>5</v>
      </c>
      <c r="D13" s="80">
        <v>2</v>
      </c>
      <c r="E13" s="80"/>
      <c r="F13" s="80"/>
      <c r="G13" s="80">
        <v>6</v>
      </c>
      <c r="H13" s="80">
        <v>1</v>
      </c>
      <c r="I13" s="80">
        <v>5</v>
      </c>
      <c r="J13" s="371">
        <v>5</v>
      </c>
      <c r="K13" s="79">
        <f t="shared" si="0"/>
        <v>24</v>
      </c>
    </row>
    <row r="14" spans="1:23" x14ac:dyDescent="0.2">
      <c r="A14" s="363" t="s">
        <v>553</v>
      </c>
      <c r="B14" s="174" t="s">
        <v>541</v>
      </c>
      <c r="C14" s="80"/>
      <c r="D14" s="80"/>
      <c r="E14" s="80"/>
      <c r="F14" s="80"/>
      <c r="G14" s="80"/>
      <c r="H14" s="80"/>
      <c r="I14" s="80"/>
      <c r="J14" s="371"/>
      <c r="K14" s="79">
        <f t="shared" si="0"/>
        <v>0</v>
      </c>
    </row>
    <row r="15" spans="1:23" ht="12.75" customHeight="1" x14ac:dyDescent="0.2">
      <c r="A15" s="363" t="s">
        <v>554</v>
      </c>
      <c r="B15" s="174" t="s">
        <v>542</v>
      </c>
      <c r="C15" s="80"/>
      <c r="D15" s="80"/>
      <c r="E15" s="80"/>
      <c r="F15" s="80"/>
      <c r="G15" s="80"/>
      <c r="H15" s="80"/>
      <c r="I15" s="80"/>
      <c r="J15" s="371"/>
      <c r="K15" s="79">
        <f t="shared" si="0"/>
        <v>0</v>
      </c>
    </row>
    <row r="16" spans="1:23" x14ac:dyDescent="0.2">
      <c r="A16" s="363" t="s">
        <v>544</v>
      </c>
      <c r="B16" s="174" t="s">
        <v>543</v>
      </c>
      <c r="C16" s="80"/>
      <c r="D16" s="80"/>
      <c r="E16" s="80"/>
      <c r="F16" s="80"/>
      <c r="G16" s="80"/>
      <c r="H16" s="80"/>
      <c r="I16" s="80"/>
      <c r="J16" s="371"/>
      <c r="K16" s="79">
        <f t="shared" si="0"/>
        <v>0</v>
      </c>
    </row>
    <row r="17" spans="1:11" x14ac:dyDescent="0.2">
      <c r="A17" s="175" t="s">
        <v>91</v>
      </c>
      <c r="B17" s="372" t="s">
        <v>92</v>
      </c>
      <c r="C17" s="85">
        <f>SUM(C6:C16)</f>
        <v>13</v>
      </c>
      <c r="D17" s="85">
        <f t="shared" ref="D17:J17" si="1">SUM(D6:D16)</f>
        <v>4</v>
      </c>
      <c r="E17" s="85">
        <f t="shared" si="1"/>
        <v>0</v>
      </c>
      <c r="F17" s="85">
        <f t="shared" si="1"/>
        <v>0</v>
      </c>
      <c r="G17" s="85">
        <f t="shared" si="1"/>
        <v>14</v>
      </c>
      <c r="H17" s="85">
        <f t="shared" si="1"/>
        <v>5</v>
      </c>
      <c r="I17" s="85">
        <f t="shared" si="1"/>
        <v>15</v>
      </c>
      <c r="J17" s="85">
        <f t="shared" si="1"/>
        <v>15</v>
      </c>
      <c r="K17" s="79">
        <f>SUM(K6:K16)</f>
        <v>66</v>
      </c>
    </row>
    <row r="18" spans="1:11" s="6" customFormat="1" x14ac:dyDescent="0.2">
      <c r="A18" s="244" t="s">
        <v>645</v>
      </c>
      <c r="B18" s="176"/>
      <c r="C18" s="527"/>
      <c r="D18" s="528"/>
      <c r="E18" s="528"/>
      <c r="F18" s="528"/>
      <c r="G18" s="528"/>
      <c r="H18" s="528"/>
      <c r="I18" s="528"/>
      <c r="J18" s="528"/>
      <c r="K18" s="529"/>
    </row>
    <row r="19" spans="1:11" s="2" customFormat="1" x14ac:dyDescent="0.2">
      <c r="A19" s="172" t="s">
        <v>532</v>
      </c>
      <c r="B19" s="173" t="s">
        <v>531</v>
      </c>
      <c r="C19" s="530"/>
      <c r="D19" s="531"/>
      <c r="E19" s="531"/>
      <c r="F19" s="531"/>
      <c r="G19" s="531"/>
      <c r="H19" s="531"/>
      <c r="I19" s="531"/>
      <c r="J19" s="531"/>
      <c r="K19" s="532"/>
    </row>
    <row r="20" spans="1:11" x14ac:dyDescent="0.2">
      <c r="A20" s="363" t="s">
        <v>546</v>
      </c>
      <c r="B20" s="174" t="s">
        <v>533</v>
      </c>
      <c r="C20" s="80"/>
      <c r="D20" s="80"/>
      <c r="E20" s="80"/>
      <c r="F20" s="80"/>
      <c r="G20" s="80"/>
      <c r="H20" s="80"/>
      <c r="I20" s="80"/>
      <c r="J20" s="371"/>
      <c r="K20" s="79">
        <f>SUM(C20:J20)</f>
        <v>0</v>
      </c>
    </row>
    <row r="21" spans="1:11" x14ac:dyDescent="0.2">
      <c r="A21" s="363" t="s">
        <v>547</v>
      </c>
      <c r="B21" s="174" t="s">
        <v>534</v>
      </c>
      <c r="C21" s="80"/>
      <c r="D21" s="80"/>
      <c r="E21" s="80"/>
      <c r="F21" s="80"/>
      <c r="G21" s="80"/>
      <c r="H21" s="80"/>
      <c r="I21" s="80"/>
      <c r="J21" s="371"/>
      <c r="K21" s="79">
        <f t="shared" ref="K21:K30" si="2">SUM(C21:J21)</f>
        <v>0</v>
      </c>
    </row>
    <row r="22" spans="1:11" x14ac:dyDescent="0.2">
      <c r="A22" s="363" t="s">
        <v>548</v>
      </c>
      <c r="B22" s="174" t="s">
        <v>535</v>
      </c>
      <c r="C22" s="80">
        <v>6</v>
      </c>
      <c r="D22" s="80"/>
      <c r="E22" s="80"/>
      <c r="F22" s="80"/>
      <c r="G22" s="80">
        <v>6</v>
      </c>
      <c r="H22" s="80"/>
      <c r="I22" s="80">
        <v>1</v>
      </c>
      <c r="J22" s="371"/>
      <c r="K22" s="79">
        <f t="shared" si="2"/>
        <v>13</v>
      </c>
    </row>
    <row r="23" spans="1:11" x14ac:dyDescent="0.2">
      <c r="A23" s="363" t="s">
        <v>549</v>
      </c>
      <c r="B23" s="174" t="s">
        <v>536</v>
      </c>
      <c r="C23" s="80"/>
      <c r="D23" s="80"/>
      <c r="E23" s="80"/>
      <c r="F23" s="80"/>
      <c r="G23" s="80"/>
      <c r="H23" s="80"/>
      <c r="I23" s="80"/>
      <c r="J23" s="371"/>
      <c r="K23" s="79">
        <f t="shared" si="2"/>
        <v>0</v>
      </c>
    </row>
    <row r="24" spans="1:11" x14ac:dyDescent="0.2">
      <c r="A24" s="363" t="s">
        <v>550</v>
      </c>
      <c r="B24" s="174" t="s">
        <v>537</v>
      </c>
      <c r="C24" s="80"/>
      <c r="D24" s="80"/>
      <c r="E24" s="80"/>
      <c r="F24" s="80"/>
      <c r="G24" s="80"/>
      <c r="H24" s="80"/>
      <c r="I24" s="80"/>
      <c r="J24" s="371"/>
      <c r="K24" s="79">
        <f t="shared" si="2"/>
        <v>0</v>
      </c>
    </row>
    <row r="25" spans="1:11" x14ac:dyDescent="0.2">
      <c r="A25" s="363" t="s">
        <v>551</v>
      </c>
      <c r="B25" s="174" t="s">
        <v>538</v>
      </c>
      <c r="C25" s="80"/>
      <c r="D25" s="80"/>
      <c r="E25" s="80"/>
      <c r="F25" s="80"/>
      <c r="G25" s="80"/>
      <c r="H25" s="80"/>
      <c r="I25" s="80"/>
      <c r="J25" s="371"/>
      <c r="K25" s="79">
        <f t="shared" si="2"/>
        <v>0</v>
      </c>
    </row>
    <row r="26" spans="1:11" x14ac:dyDescent="0.2">
      <c r="A26" s="363" t="s">
        <v>545</v>
      </c>
      <c r="B26" s="174" t="s">
        <v>539</v>
      </c>
      <c r="C26" s="80"/>
      <c r="D26" s="80"/>
      <c r="E26" s="80"/>
      <c r="F26" s="80"/>
      <c r="G26" s="80"/>
      <c r="H26" s="80"/>
      <c r="I26" s="80"/>
      <c r="J26" s="371"/>
      <c r="K26" s="79">
        <f t="shared" si="2"/>
        <v>0</v>
      </c>
    </row>
    <row r="27" spans="1:11" x14ac:dyDescent="0.2">
      <c r="A27" s="363" t="s">
        <v>552</v>
      </c>
      <c r="B27" s="174" t="s">
        <v>540</v>
      </c>
      <c r="C27" s="80"/>
      <c r="D27" s="80"/>
      <c r="E27" s="80"/>
      <c r="F27" s="80"/>
      <c r="G27" s="80"/>
      <c r="H27" s="80"/>
      <c r="I27" s="80"/>
      <c r="J27" s="371"/>
      <c r="K27" s="79">
        <f t="shared" si="2"/>
        <v>0</v>
      </c>
    </row>
    <row r="28" spans="1:11" x14ac:dyDescent="0.2">
      <c r="A28" s="363" t="s">
        <v>553</v>
      </c>
      <c r="B28" s="174" t="s">
        <v>541</v>
      </c>
      <c r="C28" s="80"/>
      <c r="D28" s="80"/>
      <c r="E28" s="80"/>
      <c r="F28" s="80"/>
      <c r="G28" s="80"/>
      <c r="H28" s="80"/>
      <c r="I28" s="80"/>
      <c r="J28" s="371"/>
      <c r="K28" s="79">
        <f t="shared" si="2"/>
        <v>0</v>
      </c>
    </row>
    <row r="29" spans="1:11" ht="12.75" customHeight="1" x14ac:dyDescent="0.2">
      <c r="A29" s="363" t="s">
        <v>554</v>
      </c>
      <c r="B29" s="174" t="s">
        <v>542</v>
      </c>
      <c r="C29" s="81"/>
      <c r="D29" s="81"/>
      <c r="E29" s="81"/>
      <c r="F29" s="81"/>
      <c r="G29" s="81"/>
      <c r="H29" s="81"/>
      <c r="I29" s="81"/>
      <c r="J29" s="373"/>
      <c r="K29" s="82">
        <f t="shared" si="2"/>
        <v>0</v>
      </c>
    </row>
    <row r="30" spans="1:11" x14ac:dyDescent="0.2">
      <c r="A30" s="363" t="s">
        <v>544</v>
      </c>
      <c r="B30" s="174" t="s">
        <v>543</v>
      </c>
      <c r="C30" s="81"/>
      <c r="D30" s="81"/>
      <c r="E30" s="81"/>
      <c r="F30" s="81"/>
      <c r="G30" s="81"/>
      <c r="H30" s="81"/>
      <c r="I30" s="81"/>
      <c r="J30" s="373"/>
      <c r="K30" s="82">
        <f t="shared" si="2"/>
        <v>0</v>
      </c>
    </row>
    <row r="31" spans="1:11" x14ac:dyDescent="0.2">
      <c r="A31" s="177" t="s">
        <v>91</v>
      </c>
      <c r="B31" s="374" t="s">
        <v>92</v>
      </c>
      <c r="C31" s="85">
        <f>SUM(C20:C30)</f>
        <v>6</v>
      </c>
      <c r="D31" s="85">
        <f t="shared" ref="D31:J31" si="3">SUM(D20:D30)</f>
        <v>0</v>
      </c>
      <c r="E31" s="85">
        <f t="shared" si="3"/>
        <v>0</v>
      </c>
      <c r="F31" s="85">
        <f t="shared" si="3"/>
        <v>0</v>
      </c>
      <c r="G31" s="85">
        <f t="shared" si="3"/>
        <v>6</v>
      </c>
      <c r="H31" s="85">
        <f t="shared" si="3"/>
        <v>0</v>
      </c>
      <c r="I31" s="85">
        <f t="shared" si="3"/>
        <v>1</v>
      </c>
      <c r="J31" s="85">
        <f t="shared" si="3"/>
        <v>0</v>
      </c>
      <c r="K31" s="82">
        <f>SUM(K20:K30)</f>
        <v>13</v>
      </c>
    </row>
    <row r="32" spans="1:11" x14ac:dyDescent="0.2">
      <c r="A32" s="244" t="s">
        <v>647</v>
      </c>
      <c r="B32" s="176"/>
      <c r="C32" s="527"/>
      <c r="D32" s="528"/>
      <c r="E32" s="528"/>
      <c r="F32" s="528"/>
      <c r="G32" s="528"/>
      <c r="H32" s="528"/>
      <c r="I32" s="528"/>
      <c r="J32" s="528"/>
      <c r="K32" s="529"/>
    </row>
    <row r="33" spans="1:11" x14ac:dyDescent="0.2">
      <c r="A33" s="172" t="s">
        <v>532</v>
      </c>
      <c r="B33" s="173" t="s">
        <v>531</v>
      </c>
      <c r="C33" s="530"/>
      <c r="D33" s="531"/>
      <c r="E33" s="531"/>
      <c r="F33" s="531"/>
      <c r="G33" s="531"/>
      <c r="H33" s="531"/>
      <c r="I33" s="531"/>
      <c r="J33" s="531"/>
      <c r="K33" s="532"/>
    </row>
    <row r="34" spans="1:11" x14ac:dyDescent="0.2">
      <c r="A34" s="363" t="s">
        <v>546</v>
      </c>
      <c r="B34" s="174" t="s">
        <v>533</v>
      </c>
      <c r="C34" s="80"/>
      <c r="D34" s="80"/>
      <c r="E34" s="80"/>
      <c r="F34" s="80"/>
      <c r="G34" s="80"/>
      <c r="H34" s="80"/>
      <c r="I34" s="80"/>
      <c r="J34" s="371"/>
      <c r="K34" s="79">
        <f>SUM(C34:J34)</f>
        <v>0</v>
      </c>
    </row>
    <row r="35" spans="1:11" x14ac:dyDescent="0.2">
      <c r="A35" s="363" t="s">
        <v>547</v>
      </c>
      <c r="B35" s="174" t="s">
        <v>534</v>
      </c>
      <c r="C35" s="80"/>
      <c r="D35" s="80"/>
      <c r="E35" s="80"/>
      <c r="F35" s="80"/>
      <c r="G35" s="80"/>
      <c r="H35" s="80"/>
      <c r="I35" s="80"/>
      <c r="J35" s="371"/>
      <c r="K35" s="79">
        <f t="shared" ref="K35:K44" si="4">SUM(C35:J35)</f>
        <v>0</v>
      </c>
    </row>
    <row r="36" spans="1:11" x14ac:dyDescent="0.2">
      <c r="A36" s="363" t="s">
        <v>548</v>
      </c>
      <c r="B36" s="174" t="s">
        <v>535</v>
      </c>
      <c r="C36" s="80"/>
      <c r="D36" s="80"/>
      <c r="E36" s="80"/>
      <c r="F36" s="80"/>
      <c r="G36" s="80"/>
      <c r="H36" s="80"/>
      <c r="I36" s="80"/>
      <c r="J36" s="371"/>
      <c r="K36" s="79">
        <f t="shared" si="4"/>
        <v>0</v>
      </c>
    </row>
    <row r="37" spans="1:11" x14ac:dyDescent="0.2">
      <c r="A37" s="363" t="s">
        <v>549</v>
      </c>
      <c r="B37" s="174" t="s">
        <v>536</v>
      </c>
      <c r="C37" s="80"/>
      <c r="D37" s="80"/>
      <c r="E37" s="80"/>
      <c r="F37" s="80"/>
      <c r="G37" s="80"/>
      <c r="H37" s="80"/>
      <c r="I37" s="80"/>
      <c r="J37" s="371"/>
      <c r="K37" s="79">
        <f t="shared" si="4"/>
        <v>0</v>
      </c>
    </row>
    <row r="38" spans="1:11" x14ac:dyDescent="0.2">
      <c r="A38" s="363" t="s">
        <v>550</v>
      </c>
      <c r="B38" s="174" t="s">
        <v>537</v>
      </c>
      <c r="C38" s="80">
        <v>5</v>
      </c>
      <c r="D38" s="80">
        <v>2</v>
      </c>
      <c r="E38" s="80"/>
      <c r="F38" s="80"/>
      <c r="G38" s="80">
        <v>2</v>
      </c>
      <c r="H38" s="80">
        <v>1</v>
      </c>
      <c r="I38" s="80">
        <v>4</v>
      </c>
      <c r="J38" s="371">
        <v>4</v>
      </c>
      <c r="K38" s="79">
        <f t="shared" si="4"/>
        <v>18</v>
      </c>
    </row>
    <row r="39" spans="1:11" x14ac:dyDescent="0.2">
      <c r="A39" s="363" t="s">
        <v>551</v>
      </c>
      <c r="B39" s="174" t="s">
        <v>538</v>
      </c>
      <c r="C39" s="80">
        <v>2</v>
      </c>
      <c r="D39" s="80"/>
      <c r="E39" s="80"/>
      <c r="F39" s="80"/>
      <c r="G39" s="80">
        <v>1</v>
      </c>
      <c r="H39" s="80"/>
      <c r="I39" s="80"/>
      <c r="J39" s="371"/>
      <c r="K39" s="79">
        <f t="shared" si="4"/>
        <v>3</v>
      </c>
    </row>
    <row r="40" spans="1:11" x14ac:dyDescent="0.2">
      <c r="A40" s="363" t="s">
        <v>545</v>
      </c>
      <c r="B40" s="174" t="s">
        <v>539</v>
      </c>
      <c r="C40" s="80"/>
      <c r="D40" s="80"/>
      <c r="E40" s="80"/>
      <c r="F40" s="80"/>
      <c r="G40" s="80">
        <v>1</v>
      </c>
      <c r="H40" s="80"/>
      <c r="I40" s="80"/>
      <c r="J40" s="371"/>
      <c r="K40" s="79">
        <f t="shared" si="4"/>
        <v>1</v>
      </c>
    </row>
    <row r="41" spans="1:11" x14ac:dyDescent="0.2">
      <c r="A41" s="363" t="s">
        <v>552</v>
      </c>
      <c r="B41" s="174" t="s">
        <v>540</v>
      </c>
      <c r="C41" s="80"/>
      <c r="D41" s="80"/>
      <c r="E41" s="80"/>
      <c r="F41" s="80"/>
      <c r="G41" s="80"/>
      <c r="H41" s="80"/>
      <c r="I41" s="80"/>
      <c r="J41" s="371"/>
      <c r="K41" s="79">
        <f t="shared" si="4"/>
        <v>0</v>
      </c>
    </row>
    <row r="42" spans="1:11" x14ac:dyDescent="0.2">
      <c r="A42" s="363" t="s">
        <v>553</v>
      </c>
      <c r="B42" s="174" t="s">
        <v>541</v>
      </c>
      <c r="C42" s="80"/>
      <c r="D42" s="80"/>
      <c r="E42" s="80"/>
      <c r="F42" s="80"/>
      <c r="G42" s="80"/>
      <c r="H42" s="80"/>
      <c r="I42" s="80"/>
      <c r="J42" s="371"/>
      <c r="K42" s="79">
        <f t="shared" si="4"/>
        <v>0</v>
      </c>
    </row>
    <row r="43" spans="1:11" ht="12.75" customHeight="1" x14ac:dyDescent="0.2">
      <c r="A43" s="363" t="s">
        <v>554</v>
      </c>
      <c r="B43" s="174" t="s">
        <v>542</v>
      </c>
      <c r="C43" s="81"/>
      <c r="D43" s="81"/>
      <c r="E43" s="81"/>
      <c r="F43" s="81"/>
      <c r="G43" s="81"/>
      <c r="H43" s="81"/>
      <c r="I43" s="81"/>
      <c r="J43" s="373"/>
      <c r="K43" s="82">
        <f t="shared" si="4"/>
        <v>0</v>
      </c>
    </row>
    <row r="44" spans="1:11" x14ac:dyDescent="0.2">
      <c r="A44" s="363" t="s">
        <v>544</v>
      </c>
      <c r="B44" s="174" t="s">
        <v>543</v>
      </c>
      <c r="C44" s="81"/>
      <c r="D44" s="81"/>
      <c r="E44" s="81"/>
      <c r="F44" s="81"/>
      <c r="G44" s="81"/>
      <c r="H44" s="81"/>
      <c r="I44" s="81"/>
      <c r="J44" s="373"/>
      <c r="K44" s="82">
        <f t="shared" si="4"/>
        <v>0</v>
      </c>
    </row>
    <row r="45" spans="1:11" x14ac:dyDescent="0.2">
      <c r="A45" s="177" t="s">
        <v>91</v>
      </c>
      <c r="B45" s="374" t="s">
        <v>92</v>
      </c>
      <c r="C45" s="85">
        <f>SUM(C34:C44)</f>
        <v>7</v>
      </c>
      <c r="D45" s="85">
        <f t="shared" ref="D45:J45" si="5">SUM(D34:D44)</f>
        <v>2</v>
      </c>
      <c r="E45" s="85">
        <f t="shared" si="5"/>
        <v>0</v>
      </c>
      <c r="F45" s="85">
        <f t="shared" si="5"/>
        <v>0</v>
      </c>
      <c r="G45" s="85">
        <f t="shared" si="5"/>
        <v>4</v>
      </c>
      <c r="H45" s="85">
        <f t="shared" si="5"/>
        <v>1</v>
      </c>
      <c r="I45" s="85">
        <f t="shared" si="5"/>
        <v>4</v>
      </c>
      <c r="J45" s="85">
        <f t="shared" si="5"/>
        <v>4</v>
      </c>
      <c r="K45" s="82">
        <f>SUM(K34:K44)</f>
        <v>22</v>
      </c>
    </row>
    <row r="46" spans="1:11" x14ac:dyDescent="0.2">
      <c r="A46" s="244" t="s">
        <v>642</v>
      </c>
      <c r="B46" s="176"/>
      <c r="C46" s="527"/>
      <c r="D46" s="528"/>
      <c r="E46" s="528"/>
      <c r="F46" s="528"/>
      <c r="G46" s="528"/>
      <c r="H46" s="528"/>
      <c r="I46" s="528"/>
      <c r="J46" s="528"/>
      <c r="K46" s="529"/>
    </row>
    <row r="47" spans="1:11" x14ac:dyDescent="0.2">
      <c r="A47" s="172" t="s">
        <v>532</v>
      </c>
      <c r="B47" s="173" t="s">
        <v>531</v>
      </c>
      <c r="C47" s="530"/>
      <c r="D47" s="531"/>
      <c r="E47" s="531"/>
      <c r="F47" s="531"/>
      <c r="G47" s="531"/>
      <c r="H47" s="531"/>
      <c r="I47" s="531"/>
      <c r="J47" s="531"/>
      <c r="K47" s="532"/>
    </row>
    <row r="48" spans="1:11" x14ac:dyDescent="0.2">
      <c r="A48" s="363" t="s">
        <v>546</v>
      </c>
      <c r="B48" s="174" t="s">
        <v>533</v>
      </c>
      <c r="C48" s="80"/>
      <c r="D48" s="80"/>
      <c r="E48" s="80"/>
      <c r="F48" s="80"/>
      <c r="G48" s="80"/>
      <c r="H48" s="80"/>
      <c r="I48" s="80"/>
      <c r="J48" s="371"/>
      <c r="K48" s="79">
        <f>SUM(C48:J48)</f>
        <v>0</v>
      </c>
    </row>
    <row r="49" spans="1:11" x14ac:dyDescent="0.2">
      <c r="A49" s="363" t="s">
        <v>547</v>
      </c>
      <c r="B49" s="174" t="s">
        <v>534</v>
      </c>
      <c r="C49" s="80"/>
      <c r="D49" s="80"/>
      <c r="E49" s="80"/>
      <c r="F49" s="80"/>
      <c r="G49" s="80"/>
      <c r="H49" s="80"/>
      <c r="I49" s="80"/>
      <c r="J49" s="371"/>
      <c r="K49" s="79">
        <f t="shared" ref="K49:K58" si="6">SUM(C49:J49)</f>
        <v>0</v>
      </c>
    </row>
    <row r="50" spans="1:11" x14ac:dyDescent="0.2">
      <c r="A50" s="363" t="s">
        <v>548</v>
      </c>
      <c r="B50" s="174" t="s">
        <v>535</v>
      </c>
      <c r="C50" s="80"/>
      <c r="D50" s="80"/>
      <c r="E50" s="80"/>
      <c r="F50" s="80"/>
      <c r="G50" s="80"/>
      <c r="H50" s="80"/>
      <c r="I50" s="80"/>
      <c r="J50" s="371"/>
      <c r="K50" s="79">
        <f t="shared" si="6"/>
        <v>0</v>
      </c>
    </row>
    <row r="51" spans="1:11" x14ac:dyDescent="0.2">
      <c r="A51" s="363" t="s">
        <v>549</v>
      </c>
      <c r="B51" s="174" t="s">
        <v>536</v>
      </c>
      <c r="C51" s="80"/>
      <c r="D51" s="80"/>
      <c r="E51" s="80"/>
      <c r="F51" s="80"/>
      <c r="G51" s="80"/>
      <c r="H51" s="80"/>
      <c r="I51" s="80"/>
      <c r="J51" s="371"/>
      <c r="K51" s="79">
        <f t="shared" si="6"/>
        <v>0</v>
      </c>
    </row>
    <row r="52" spans="1:11" x14ac:dyDescent="0.2">
      <c r="A52" s="363" t="s">
        <v>550</v>
      </c>
      <c r="B52" s="174" t="s">
        <v>537</v>
      </c>
      <c r="C52" s="80"/>
      <c r="D52" s="80"/>
      <c r="E52" s="80"/>
      <c r="F52" s="80"/>
      <c r="G52" s="80"/>
      <c r="H52" s="80"/>
      <c r="I52" s="80"/>
      <c r="J52" s="371"/>
      <c r="K52" s="79">
        <f t="shared" si="6"/>
        <v>0</v>
      </c>
    </row>
    <row r="53" spans="1:11" x14ac:dyDescent="0.2">
      <c r="A53" s="363" t="s">
        <v>551</v>
      </c>
      <c r="B53" s="174" t="s">
        <v>538</v>
      </c>
      <c r="C53" s="80"/>
      <c r="D53" s="80"/>
      <c r="E53" s="80"/>
      <c r="F53" s="80"/>
      <c r="G53" s="80"/>
      <c r="H53" s="80"/>
      <c r="I53" s="80"/>
      <c r="J53" s="371"/>
      <c r="K53" s="79">
        <f t="shared" si="6"/>
        <v>0</v>
      </c>
    </row>
    <row r="54" spans="1:11" x14ac:dyDescent="0.2">
      <c r="A54" s="363" t="s">
        <v>545</v>
      </c>
      <c r="B54" s="174" t="s">
        <v>539</v>
      </c>
      <c r="C54" s="80"/>
      <c r="D54" s="80"/>
      <c r="E54" s="80"/>
      <c r="F54" s="80"/>
      <c r="G54" s="80"/>
      <c r="H54" s="80"/>
      <c r="I54" s="80"/>
      <c r="J54" s="371"/>
      <c r="K54" s="79">
        <f t="shared" si="6"/>
        <v>0</v>
      </c>
    </row>
    <row r="55" spans="1:11" x14ac:dyDescent="0.2">
      <c r="A55" s="363" t="s">
        <v>552</v>
      </c>
      <c r="B55" s="174" t="s">
        <v>540</v>
      </c>
      <c r="C55" s="80">
        <v>6</v>
      </c>
      <c r="D55" s="80">
        <v>3</v>
      </c>
      <c r="E55" s="80"/>
      <c r="F55" s="80"/>
      <c r="G55" s="80">
        <v>10</v>
      </c>
      <c r="H55" s="80">
        <v>3</v>
      </c>
      <c r="I55" s="375">
        <v>4</v>
      </c>
      <c r="J55" s="376">
        <v>4</v>
      </c>
      <c r="K55" s="79">
        <f t="shared" si="6"/>
        <v>30</v>
      </c>
    </row>
    <row r="56" spans="1:11" x14ac:dyDescent="0.2">
      <c r="A56" s="363" t="s">
        <v>553</v>
      </c>
      <c r="B56" s="174" t="s">
        <v>541</v>
      </c>
      <c r="C56" s="80"/>
      <c r="D56" s="80"/>
      <c r="E56" s="80"/>
      <c r="F56" s="80"/>
      <c r="G56" s="80"/>
      <c r="H56" s="80"/>
      <c r="I56" s="80"/>
      <c r="J56" s="371"/>
      <c r="K56" s="79">
        <f t="shared" si="6"/>
        <v>0</v>
      </c>
    </row>
    <row r="57" spans="1:11" ht="25.5" x14ac:dyDescent="0.2">
      <c r="A57" s="363" t="s">
        <v>554</v>
      </c>
      <c r="B57" s="174" t="s">
        <v>542</v>
      </c>
      <c r="C57" s="81"/>
      <c r="D57" s="81"/>
      <c r="E57" s="81"/>
      <c r="F57" s="81"/>
      <c r="G57" s="81"/>
      <c r="H57" s="81"/>
      <c r="I57" s="81"/>
      <c r="J57" s="373"/>
      <c r="K57" s="82">
        <f t="shared" si="6"/>
        <v>0</v>
      </c>
    </row>
    <row r="58" spans="1:11" x14ac:dyDescent="0.2">
      <c r="A58" s="363" t="s">
        <v>544</v>
      </c>
      <c r="B58" s="174" t="s">
        <v>543</v>
      </c>
      <c r="C58" s="81"/>
      <c r="D58" s="81"/>
      <c r="E58" s="81"/>
      <c r="F58" s="81"/>
      <c r="G58" s="81"/>
      <c r="H58" s="81"/>
      <c r="I58" s="81"/>
      <c r="J58" s="373"/>
      <c r="K58" s="82">
        <f t="shared" si="6"/>
        <v>0</v>
      </c>
    </row>
    <row r="59" spans="1:11" x14ac:dyDescent="0.2">
      <c r="A59" s="177" t="s">
        <v>91</v>
      </c>
      <c r="B59" s="374" t="s">
        <v>92</v>
      </c>
      <c r="C59" s="85">
        <f>SUM(C48:C58)</f>
        <v>6</v>
      </c>
      <c r="D59" s="85">
        <f t="shared" ref="D59:J59" si="7">SUM(D48:D58)</f>
        <v>3</v>
      </c>
      <c r="E59" s="85">
        <f t="shared" si="7"/>
        <v>0</v>
      </c>
      <c r="F59" s="85">
        <f t="shared" si="7"/>
        <v>0</v>
      </c>
      <c r="G59" s="85">
        <f t="shared" si="7"/>
        <v>10</v>
      </c>
      <c r="H59" s="85">
        <f t="shared" si="7"/>
        <v>3</v>
      </c>
      <c r="I59" s="85">
        <f t="shared" si="7"/>
        <v>4</v>
      </c>
      <c r="J59" s="85">
        <f t="shared" si="7"/>
        <v>4</v>
      </c>
      <c r="K59" s="82">
        <f>SUM(K48:K58)</f>
        <v>30</v>
      </c>
    </row>
    <row r="60" spans="1:11" x14ac:dyDescent="0.2">
      <c r="A60" s="244" t="s">
        <v>644</v>
      </c>
      <c r="B60" s="176"/>
      <c r="C60" s="527"/>
      <c r="D60" s="528"/>
      <c r="E60" s="528"/>
      <c r="F60" s="528"/>
      <c r="G60" s="528"/>
      <c r="H60" s="528"/>
      <c r="I60" s="528"/>
      <c r="J60" s="528"/>
      <c r="K60" s="529"/>
    </row>
    <row r="61" spans="1:11" x14ac:dyDescent="0.2">
      <c r="A61" s="172" t="s">
        <v>532</v>
      </c>
      <c r="B61" s="173" t="s">
        <v>531</v>
      </c>
      <c r="C61" s="530"/>
      <c r="D61" s="531"/>
      <c r="E61" s="531"/>
      <c r="F61" s="531"/>
      <c r="G61" s="531"/>
      <c r="H61" s="531"/>
      <c r="I61" s="531"/>
      <c r="J61" s="531"/>
      <c r="K61" s="532"/>
    </row>
    <row r="62" spans="1:11" x14ac:dyDescent="0.2">
      <c r="A62" s="363" t="s">
        <v>546</v>
      </c>
      <c r="B62" s="174" t="s">
        <v>533</v>
      </c>
      <c r="C62" s="80">
        <v>1</v>
      </c>
      <c r="D62" s="80"/>
      <c r="E62" s="80"/>
      <c r="F62" s="80"/>
      <c r="G62" s="80">
        <v>2</v>
      </c>
      <c r="H62" s="80"/>
      <c r="I62" s="80"/>
      <c r="J62" s="80"/>
      <c r="K62" s="79">
        <f>SUM(C62:J62)</f>
        <v>3</v>
      </c>
    </row>
    <row r="63" spans="1:11" x14ac:dyDescent="0.2">
      <c r="A63" s="363" t="s">
        <v>547</v>
      </c>
      <c r="B63" s="174" t="s">
        <v>534</v>
      </c>
      <c r="C63" s="80"/>
      <c r="D63" s="80"/>
      <c r="E63" s="80"/>
      <c r="F63" s="80"/>
      <c r="G63" s="80">
        <v>1</v>
      </c>
      <c r="H63" s="80"/>
      <c r="I63" s="80"/>
      <c r="J63" s="371"/>
      <c r="K63" s="79">
        <f t="shared" ref="K63:K72" si="8">SUM(C63:J63)</f>
        <v>1</v>
      </c>
    </row>
    <row r="64" spans="1:11" x14ac:dyDescent="0.2">
      <c r="A64" s="363" t="s">
        <v>548</v>
      </c>
      <c r="B64" s="174" t="s">
        <v>535</v>
      </c>
      <c r="C64" s="80">
        <v>10</v>
      </c>
      <c r="D64" s="80">
        <v>2</v>
      </c>
      <c r="E64" s="80"/>
      <c r="F64" s="80"/>
      <c r="G64" s="80">
        <v>9</v>
      </c>
      <c r="H64" s="80">
        <v>2</v>
      </c>
      <c r="I64" s="80">
        <v>9</v>
      </c>
      <c r="J64" s="371">
        <v>9</v>
      </c>
      <c r="K64" s="79">
        <f t="shared" si="8"/>
        <v>41</v>
      </c>
    </row>
    <row r="65" spans="1:11" x14ac:dyDescent="0.2">
      <c r="A65" s="363" t="s">
        <v>549</v>
      </c>
      <c r="B65" s="174" t="s">
        <v>536</v>
      </c>
      <c r="C65" s="80">
        <v>7</v>
      </c>
      <c r="D65" s="80">
        <v>2</v>
      </c>
      <c r="E65" s="80"/>
      <c r="F65" s="80"/>
      <c r="G65" s="80">
        <v>8</v>
      </c>
      <c r="H65" s="80">
        <v>1</v>
      </c>
      <c r="I65" s="80">
        <v>2</v>
      </c>
      <c r="J65" s="371">
        <v>2</v>
      </c>
      <c r="K65" s="79">
        <f t="shared" si="8"/>
        <v>22</v>
      </c>
    </row>
    <row r="66" spans="1:11" x14ac:dyDescent="0.2">
      <c r="A66" s="363" t="s">
        <v>550</v>
      </c>
      <c r="B66" s="174" t="s">
        <v>537</v>
      </c>
      <c r="C66" s="80"/>
      <c r="D66" s="80"/>
      <c r="E66" s="80"/>
      <c r="F66" s="80"/>
      <c r="G66" s="80"/>
      <c r="H66" s="80"/>
      <c r="I66" s="80"/>
      <c r="J66" s="371"/>
      <c r="K66" s="79">
        <f t="shared" si="8"/>
        <v>0</v>
      </c>
    </row>
    <row r="67" spans="1:11" x14ac:dyDescent="0.2">
      <c r="A67" s="363" t="s">
        <v>551</v>
      </c>
      <c r="B67" s="174" t="s">
        <v>538</v>
      </c>
      <c r="C67" s="80"/>
      <c r="D67" s="80"/>
      <c r="E67" s="80"/>
      <c r="F67" s="80"/>
      <c r="G67" s="80"/>
      <c r="H67" s="80"/>
      <c r="I67" s="80"/>
      <c r="J67" s="371"/>
      <c r="K67" s="79">
        <f t="shared" si="8"/>
        <v>0</v>
      </c>
    </row>
    <row r="68" spans="1:11" x14ac:dyDescent="0.2">
      <c r="A68" s="363" t="s">
        <v>545</v>
      </c>
      <c r="B68" s="174" t="s">
        <v>539</v>
      </c>
      <c r="C68" s="80"/>
      <c r="D68" s="80"/>
      <c r="E68" s="80"/>
      <c r="F68" s="80"/>
      <c r="G68" s="80"/>
      <c r="H68" s="80"/>
      <c r="I68" s="80"/>
      <c r="J68" s="371"/>
      <c r="K68" s="79">
        <f t="shared" si="8"/>
        <v>0</v>
      </c>
    </row>
    <row r="69" spans="1:11" x14ac:dyDescent="0.2">
      <c r="A69" s="363" t="s">
        <v>552</v>
      </c>
      <c r="B69" s="174" t="s">
        <v>540</v>
      </c>
      <c r="C69" s="80"/>
      <c r="D69" s="80"/>
      <c r="E69" s="80"/>
      <c r="F69" s="80"/>
      <c r="G69" s="80"/>
      <c r="H69" s="80"/>
      <c r="I69" s="80"/>
      <c r="J69" s="371"/>
      <c r="K69" s="79">
        <f t="shared" si="8"/>
        <v>0</v>
      </c>
    </row>
    <row r="70" spans="1:11" x14ac:dyDescent="0.2">
      <c r="A70" s="363" t="s">
        <v>553</v>
      </c>
      <c r="B70" s="174" t="s">
        <v>541</v>
      </c>
      <c r="C70" s="80"/>
      <c r="D70" s="80"/>
      <c r="E70" s="80"/>
      <c r="F70" s="80"/>
      <c r="G70" s="80"/>
      <c r="H70" s="80"/>
      <c r="I70" s="80"/>
      <c r="J70" s="371"/>
      <c r="K70" s="79">
        <f t="shared" si="8"/>
        <v>0</v>
      </c>
    </row>
    <row r="71" spans="1:11" ht="25.5" x14ac:dyDescent="0.2">
      <c r="A71" s="363" t="s">
        <v>554</v>
      </c>
      <c r="B71" s="174" t="s">
        <v>542</v>
      </c>
      <c r="C71" s="80">
        <v>1</v>
      </c>
      <c r="D71" s="80"/>
      <c r="E71" s="80"/>
      <c r="F71" s="80"/>
      <c r="G71" s="80"/>
      <c r="H71" s="80"/>
      <c r="I71" s="80"/>
      <c r="J71" s="371"/>
      <c r="K71" s="82">
        <f t="shared" si="8"/>
        <v>1</v>
      </c>
    </row>
    <row r="72" spans="1:11" x14ac:dyDescent="0.2">
      <c r="A72" s="363" t="s">
        <v>544</v>
      </c>
      <c r="B72" s="174" t="s">
        <v>543</v>
      </c>
      <c r="C72" s="81"/>
      <c r="D72" s="81"/>
      <c r="E72" s="81"/>
      <c r="F72" s="81"/>
      <c r="G72" s="81"/>
      <c r="H72" s="81"/>
      <c r="I72" s="81"/>
      <c r="J72" s="373"/>
      <c r="K72" s="82">
        <f t="shared" si="8"/>
        <v>0</v>
      </c>
    </row>
    <row r="73" spans="1:11" x14ac:dyDescent="0.2">
      <c r="A73" s="177" t="s">
        <v>91</v>
      </c>
      <c r="B73" s="374" t="s">
        <v>92</v>
      </c>
      <c r="C73" s="85">
        <f>SUM(C62:C72)</f>
        <v>19</v>
      </c>
      <c r="D73" s="85">
        <f t="shared" ref="D73:J73" si="9">SUM(D62:D72)</f>
        <v>4</v>
      </c>
      <c r="E73" s="85">
        <f t="shared" si="9"/>
        <v>0</v>
      </c>
      <c r="F73" s="85">
        <f t="shared" si="9"/>
        <v>0</v>
      </c>
      <c r="G73" s="85">
        <f t="shared" si="9"/>
        <v>20</v>
      </c>
      <c r="H73" s="85">
        <f t="shared" si="9"/>
        <v>3</v>
      </c>
      <c r="I73" s="85">
        <f t="shared" si="9"/>
        <v>11</v>
      </c>
      <c r="J73" s="85">
        <f t="shared" si="9"/>
        <v>11</v>
      </c>
      <c r="K73" s="82">
        <f>SUM(K62:K72)</f>
        <v>68</v>
      </c>
    </row>
    <row r="74" spans="1:11" x14ac:dyDescent="0.2">
      <c r="A74" s="244" t="s">
        <v>646</v>
      </c>
      <c r="B74" s="176"/>
      <c r="C74" s="527"/>
      <c r="D74" s="528"/>
      <c r="E74" s="528"/>
      <c r="F74" s="528"/>
      <c r="G74" s="528"/>
      <c r="H74" s="528"/>
      <c r="I74" s="528"/>
      <c r="J74" s="528"/>
      <c r="K74" s="529"/>
    </row>
    <row r="75" spans="1:11" x14ac:dyDescent="0.2">
      <c r="A75" s="172" t="s">
        <v>532</v>
      </c>
      <c r="B75" s="173" t="s">
        <v>531</v>
      </c>
      <c r="C75" s="530"/>
      <c r="D75" s="531"/>
      <c r="E75" s="531"/>
      <c r="F75" s="531"/>
      <c r="G75" s="531"/>
      <c r="H75" s="531"/>
      <c r="I75" s="531"/>
      <c r="J75" s="531"/>
      <c r="K75" s="532"/>
    </row>
    <row r="76" spans="1:11" x14ac:dyDescent="0.2">
      <c r="A76" s="363" t="s">
        <v>546</v>
      </c>
      <c r="B76" s="174" t="s">
        <v>533</v>
      </c>
      <c r="C76" s="80"/>
      <c r="D76" s="80">
        <v>1</v>
      </c>
      <c r="E76" s="80"/>
      <c r="F76" s="80">
        <v>1</v>
      </c>
      <c r="G76" s="80"/>
      <c r="H76" s="80"/>
      <c r="I76" s="80"/>
      <c r="J76" s="80"/>
      <c r="K76" s="79">
        <f>SUM(C76:J76)</f>
        <v>2</v>
      </c>
    </row>
    <row r="77" spans="1:11" x14ac:dyDescent="0.2">
      <c r="A77" s="363" t="s">
        <v>547</v>
      </c>
      <c r="B77" s="174" t="s">
        <v>534</v>
      </c>
      <c r="C77" s="80">
        <v>22</v>
      </c>
      <c r="D77" s="80">
        <v>2</v>
      </c>
      <c r="E77" s="80">
        <v>2</v>
      </c>
      <c r="F77" s="80">
        <v>1</v>
      </c>
      <c r="G77" s="80">
        <v>14</v>
      </c>
      <c r="H77" s="80">
        <v>2</v>
      </c>
      <c r="I77" s="80">
        <v>2</v>
      </c>
      <c r="J77" s="371">
        <v>2</v>
      </c>
      <c r="K77" s="79">
        <f t="shared" ref="K77:K86" si="10">SUM(C77:J77)</f>
        <v>47</v>
      </c>
    </row>
    <row r="78" spans="1:11" x14ac:dyDescent="0.2">
      <c r="A78" s="363" t="s">
        <v>548</v>
      </c>
      <c r="B78" s="174" t="s">
        <v>535</v>
      </c>
      <c r="C78" s="80"/>
      <c r="D78" s="80"/>
      <c r="E78" s="80"/>
      <c r="F78" s="80"/>
      <c r="G78" s="80"/>
      <c r="H78" s="80"/>
      <c r="I78" s="80"/>
      <c r="J78" s="371"/>
      <c r="K78" s="79">
        <f t="shared" si="10"/>
        <v>0</v>
      </c>
    </row>
    <row r="79" spans="1:11" x14ac:dyDescent="0.2">
      <c r="A79" s="363" t="s">
        <v>549</v>
      </c>
      <c r="B79" s="174" t="s">
        <v>536</v>
      </c>
      <c r="C79" s="80"/>
      <c r="D79" s="80"/>
      <c r="E79" s="80"/>
      <c r="F79" s="80"/>
      <c r="G79" s="80"/>
      <c r="H79" s="80"/>
      <c r="I79" s="80"/>
      <c r="J79" s="371"/>
      <c r="K79" s="79">
        <f t="shared" si="10"/>
        <v>0</v>
      </c>
    </row>
    <row r="80" spans="1:11" x14ac:dyDescent="0.2">
      <c r="A80" s="363" t="s">
        <v>550</v>
      </c>
      <c r="B80" s="174" t="s">
        <v>537</v>
      </c>
      <c r="C80" s="80"/>
      <c r="D80" s="80"/>
      <c r="E80" s="80"/>
      <c r="F80" s="80"/>
      <c r="G80" s="80"/>
      <c r="H80" s="80"/>
      <c r="I80" s="80"/>
      <c r="J80" s="371"/>
      <c r="K80" s="79">
        <f t="shared" si="10"/>
        <v>0</v>
      </c>
    </row>
    <row r="81" spans="1:11" x14ac:dyDescent="0.2">
      <c r="A81" s="363" t="s">
        <v>551</v>
      </c>
      <c r="B81" s="174" t="s">
        <v>538</v>
      </c>
      <c r="C81" s="80">
        <v>1</v>
      </c>
      <c r="D81" s="80">
        <v>1</v>
      </c>
      <c r="E81" s="80"/>
      <c r="F81" s="80"/>
      <c r="G81" s="80"/>
      <c r="H81" s="80"/>
      <c r="I81" s="80"/>
      <c r="J81" s="371"/>
      <c r="K81" s="79">
        <f t="shared" si="10"/>
        <v>2</v>
      </c>
    </row>
    <row r="82" spans="1:11" x14ac:dyDescent="0.2">
      <c r="A82" s="363" t="s">
        <v>545</v>
      </c>
      <c r="B82" s="174" t="s">
        <v>539</v>
      </c>
      <c r="C82" s="80"/>
      <c r="D82" s="80"/>
      <c r="E82" s="80"/>
      <c r="F82" s="80"/>
      <c r="G82" s="80"/>
      <c r="H82" s="80"/>
      <c r="I82" s="80"/>
      <c r="J82" s="371"/>
      <c r="K82" s="79">
        <f t="shared" si="10"/>
        <v>0</v>
      </c>
    </row>
    <row r="83" spans="1:11" x14ac:dyDescent="0.2">
      <c r="A83" s="363" t="s">
        <v>552</v>
      </c>
      <c r="B83" s="174" t="s">
        <v>540</v>
      </c>
      <c r="C83" s="80"/>
      <c r="D83" s="80"/>
      <c r="E83" s="80"/>
      <c r="F83" s="80"/>
      <c r="G83" s="80"/>
      <c r="H83" s="80"/>
      <c r="I83" s="80"/>
      <c r="J83" s="371"/>
      <c r="K83" s="79">
        <f t="shared" si="10"/>
        <v>0</v>
      </c>
    </row>
    <row r="84" spans="1:11" x14ac:dyDescent="0.2">
      <c r="A84" s="363" t="s">
        <v>553</v>
      </c>
      <c r="B84" s="174" t="s">
        <v>541</v>
      </c>
      <c r="C84" s="80"/>
      <c r="D84" s="80"/>
      <c r="E84" s="80"/>
      <c r="F84" s="80"/>
      <c r="G84" s="80"/>
      <c r="H84" s="80"/>
      <c r="I84" s="80"/>
      <c r="J84" s="371"/>
      <c r="K84" s="79">
        <f t="shared" si="10"/>
        <v>0</v>
      </c>
    </row>
    <row r="85" spans="1:11" ht="25.5" x14ac:dyDescent="0.2">
      <c r="A85" s="363" t="s">
        <v>554</v>
      </c>
      <c r="B85" s="174" t="s">
        <v>542</v>
      </c>
      <c r="C85" s="80"/>
      <c r="D85" s="80"/>
      <c r="E85" s="80"/>
      <c r="F85" s="80"/>
      <c r="G85" s="80"/>
      <c r="H85" s="80"/>
      <c r="I85" s="80"/>
      <c r="J85" s="371"/>
      <c r="K85" s="82">
        <f t="shared" si="10"/>
        <v>0</v>
      </c>
    </row>
    <row r="86" spans="1:11" x14ac:dyDescent="0.2">
      <c r="A86" s="363" t="s">
        <v>544</v>
      </c>
      <c r="B86" s="174" t="s">
        <v>543</v>
      </c>
      <c r="C86" s="80">
        <v>1</v>
      </c>
      <c r="D86" s="80"/>
      <c r="E86" s="80"/>
      <c r="F86" s="80"/>
      <c r="G86" s="80"/>
      <c r="H86" s="80"/>
      <c r="I86" s="80"/>
      <c r="J86" s="371"/>
      <c r="K86" s="82">
        <f t="shared" si="10"/>
        <v>1</v>
      </c>
    </row>
    <row r="87" spans="1:11" x14ac:dyDescent="0.2">
      <c r="A87" s="177" t="s">
        <v>91</v>
      </c>
      <c r="B87" s="374" t="s">
        <v>92</v>
      </c>
      <c r="C87" s="85">
        <f>SUM(C76:C86)</f>
        <v>24</v>
      </c>
      <c r="D87" s="85">
        <f t="shared" ref="D87:J87" si="11">SUM(D76:D86)</f>
        <v>4</v>
      </c>
      <c r="E87" s="85">
        <f t="shared" si="11"/>
        <v>2</v>
      </c>
      <c r="F87" s="85">
        <f t="shared" si="11"/>
        <v>2</v>
      </c>
      <c r="G87" s="85">
        <f t="shared" si="11"/>
        <v>14</v>
      </c>
      <c r="H87" s="85">
        <f t="shared" si="11"/>
        <v>2</v>
      </c>
      <c r="I87" s="85">
        <f t="shared" si="11"/>
        <v>2</v>
      </c>
      <c r="J87" s="85">
        <f t="shared" si="11"/>
        <v>2</v>
      </c>
      <c r="K87" s="82">
        <f>SUM(K76:K86)</f>
        <v>52</v>
      </c>
    </row>
    <row r="88" spans="1:11" x14ac:dyDescent="0.2">
      <c r="A88" s="244" t="s">
        <v>643</v>
      </c>
      <c r="B88" s="176"/>
      <c r="C88" s="527"/>
      <c r="D88" s="528"/>
      <c r="E88" s="528"/>
      <c r="F88" s="528"/>
      <c r="G88" s="528"/>
      <c r="H88" s="528"/>
      <c r="I88" s="528"/>
      <c r="J88" s="528"/>
      <c r="K88" s="529"/>
    </row>
    <row r="89" spans="1:11" x14ac:dyDescent="0.2">
      <c r="A89" s="172" t="s">
        <v>532</v>
      </c>
      <c r="B89" s="173" t="s">
        <v>531</v>
      </c>
      <c r="C89" s="530"/>
      <c r="D89" s="531"/>
      <c r="E89" s="531"/>
      <c r="F89" s="531"/>
      <c r="G89" s="531"/>
      <c r="H89" s="531"/>
      <c r="I89" s="531"/>
      <c r="J89" s="531"/>
      <c r="K89" s="532"/>
    </row>
    <row r="90" spans="1:11" x14ac:dyDescent="0.2">
      <c r="A90" s="363" t="s">
        <v>546</v>
      </c>
      <c r="B90" s="174" t="s">
        <v>533</v>
      </c>
      <c r="C90" s="80"/>
      <c r="D90" s="80"/>
      <c r="E90" s="80"/>
      <c r="F90" s="80"/>
      <c r="G90" s="80"/>
      <c r="H90" s="80"/>
      <c r="I90" s="80"/>
      <c r="J90" s="371"/>
      <c r="K90" s="79">
        <f>SUM(C90:J90)</f>
        <v>0</v>
      </c>
    </row>
    <row r="91" spans="1:11" x14ac:dyDescent="0.2">
      <c r="A91" s="363" t="s">
        <v>547</v>
      </c>
      <c r="B91" s="174" t="s">
        <v>534</v>
      </c>
      <c r="C91" s="80"/>
      <c r="D91" s="80"/>
      <c r="E91" s="80"/>
      <c r="F91" s="80"/>
      <c r="G91" s="80"/>
      <c r="H91" s="80"/>
      <c r="I91" s="80"/>
      <c r="J91" s="371"/>
      <c r="K91" s="79">
        <f t="shared" ref="K91:K100" si="12">SUM(C91:J91)</f>
        <v>0</v>
      </c>
    </row>
    <row r="92" spans="1:11" x14ac:dyDescent="0.2">
      <c r="A92" s="363" t="s">
        <v>548</v>
      </c>
      <c r="B92" s="174" t="s">
        <v>535</v>
      </c>
      <c r="C92" s="80"/>
      <c r="D92" s="80"/>
      <c r="E92" s="80"/>
      <c r="F92" s="80"/>
      <c r="G92" s="80"/>
      <c r="H92" s="80"/>
      <c r="I92" s="80"/>
      <c r="J92" s="371"/>
      <c r="K92" s="79">
        <f t="shared" si="12"/>
        <v>0</v>
      </c>
    </row>
    <row r="93" spans="1:11" x14ac:dyDescent="0.2">
      <c r="A93" s="363" t="s">
        <v>549</v>
      </c>
      <c r="B93" s="174" t="s">
        <v>536</v>
      </c>
      <c r="C93" s="80"/>
      <c r="D93" s="80"/>
      <c r="E93" s="80"/>
      <c r="F93" s="80"/>
      <c r="G93" s="80">
        <v>1</v>
      </c>
      <c r="H93" s="80"/>
      <c r="I93" s="80"/>
      <c r="J93" s="371"/>
      <c r="K93" s="79">
        <f t="shared" si="12"/>
        <v>1</v>
      </c>
    </row>
    <row r="94" spans="1:11" x14ac:dyDescent="0.2">
      <c r="A94" s="363" t="s">
        <v>550</v>
      </c>
      <c r="B94" s="174" t="s">
        <v>537</v>
      </c>
      <c r="C94" s="80">
        <v>2</v>
      </c>
      <c r="D94" s="80"/>
      <c r="E94" s="80">
        <v>2</v>
      </c>
      <c r="F94" s="80"/>
      <c r="G94" s="80">
        <v>1</v>
      </c>
      <c r="H94" s="80"/>
      <c r="I94" s="80">
        <v>2</v>
      </c>
      <c r="J94" s="371">
        <v>1</v>
      </c>
      <c r="K94" s="79">
        <f t="shared" si="12"/>
        <v>8</v>
      </c>
    </row>
    <row r="95" spans="1:11" x14ac:dyDescent="0.2">
      <c r="A95" s="363" t="s">
        <v>551</v>
      </c>
      <c r="B95" s="174" t="s">
        <v>538</v>
      </c>
      <c r="C95" s="80"/>
      <c r="D95" s="80"/>
      <c r="E95" s="80"/>
      <c r="F95" s="80"/>
      <c r="G95" s="80"/>
      <c r="H95" s="80"/>
      <c r="I95" s="80"/>
      <c r="J95" s="371"/>
      <c r="K95" s="79">
        <f t="shared" si="12"/>
        <v>0</v>
      </c>
    </row>
    <row r="96" spans="1:11" x14ac:dyDescent="0.2">
      <c r="A96" s="363" t="s">
        <v>545</v>
      </c>
      <c r="B96" s="174" t="s">
        <v>539</v>
      </c>
      <c r="C96" s="80"/>
      <c r="D96" s="80"/>
      <c r="E96" s="80"/>
      <c r="F96" s="80"/>
      <c r="G96" s="80"/>
      <c r="H96" s="80"/>
      <c r="I96" s="80"/>
      <c r="J96" s="371"/>
      <c r="K96" s="79">
        <f t="shared" si="12"/>
        <v>0</v>
      </c>
    </row>
    <row r="97" spans="1:11" x14ac:dyDescent="0.2">
      <c r="A97" s="363" t="s">
        <v>552</v>
      </c>
      <c r="B97" s="174" t="s">
        <v>540</v>
      </c>
      <c r="C97" s="80"/>
      <c r="D97" s="80"/>
      <c r="E97" s="80"/>
      <c r="F97" s="80"/>
      <c r="G97" s="80"/>
      <c r="H97" s="80"/>
      <c r="I97" s="80"/>
      <c r="J97" s="371"/>
      <c r="K97" s="79">
        <f t="shared" si="12"/>
        <v>0</v>
      </c>
    </row>
    <row r="98" spans="1:11" x14ac:dyDescent="0.2">
      <c r="A98" s="363" t="s">
        <v>553</v>
      </c>
      <c r="B98" s="174" t="s">
        <v>541</v>
      </c>
      <c r="C98" s="80"/>
      <c r="D98" s="80"/>
      <c r="E98" s="80"/>
      <c r="F98" s="80"/>
      <c r="G98" s="80"/>
      <c r="H98" s="80"/>
      <c r="I98" s="80"/>
      <c r="J98" s="371"/>
      <c r="K98" s="79">
        <f t="shared" si="12"/>
        <v>0</v>
      </c>
    </row>
    <row r="99" spans="1:11" ht="25.5" x14ac:dyDescent="0.2">
      <c r="A99" s="363" t="s">
        <v>554</v>
      </c>
      <c r="B99" s="174" t="s">
        <v>542</v>
      </c>
      <c r="C99" s="81"/>
      <c r="D99" s="81"/>
      <c r="E99" s="81"/>
      <c r="F99" s="81"/>
      <c r="G99" s="81"/>
      <c r="H99" s="81"/>
      <c r="I99" s="81"/>
      <c r="J99" s="373"/>
      <c r="K99" s="82">
        <f t="shared" si="12"/>
        <v>0</v>
      </c>
    </row>
    <row r="100" spans="1:11" x14ac:dyDescent="0.2">
      <c r="A100" s="363" t="s">
        <v>544</v>
      </c>
      <c r="B100" s="174" t="s">
        <v>543</v>
      </c>
      <c r="C100" s="81"/>
      <c r="D100" s="81"/>
      <c r="E100" s="81"/>
      <c r="F100" s="81"/>
      <c r="G100" s="81"/>
      <c r="H100" s="81"/>
      <c r="I100" s="81"/>
      <c r="J100" s="373"/>
      <c r="K100" s="82">
        <f t="shared" si="12"/>
        <v>0</v>
      </c>
    </row>
    <row r="101" spans="1:11" x14ac:dyDescent="0.2">
      <c r="A101" s="177" t="s">
        <v>91</v>
      </c>
      <c r="B101" s="374" t="s">
        <v>92</v>
      </c>
      <c r="C101" s="85">
        <f>SUM(C90:C100)</f>
        <v>2</v>
      </c>
      <c r="D101" s="85">
        <f t="shared" ref="D101:J101" si="13">SUM(D90:D100)</f>
        <v>0</v>
      </c>
      <c r="E101" s="85">
        <f t="shared" si="13"/>
        <v>2</v>
      </c>
      <c r="F101" s="85">
        <f t="shared" si="13"/>
        <v>0</v>
      </c>
      <c r="G101" s="85">
        <f t="shared" si="13"/>
        <v>2</v>
      </c>
      <c r="H101" s="85">
        <f t="shared" si="13"/>
        <v>0</v>
      </c>
      <c r="I101" s="85">
        <f t="shared" si="13"/>
        <v>2</v>
      </c>
      <c r="J101" s="85">
        <f t="shared" si="13"/>
        <v>1</v>
      </c>
      <c r="K101" s="82">
        <f>SUM(K90:K100)</f>
        <v>9</v>
      </c>
    </row>
    <row r="102" spans="1:11" x14ac:dyDescent="0.2">
      <c r="A102" s="244" t="s">
        <v>641</v>
      </c>
      <c r="B102" s="176"/>
      <c r="C102" s="527"/>
      <c r="D102" s="528"/>
      <c r="E102" s="528"/>
      <c r="F102" s="528"/>
      <c r="G102" s="528"/>
      <c r="H102" s="528"/>
      <c r="I102" s="528"/>
      <c r="J102" s="528"/>
      <c r="K102" s="529"/>
    </row>
    <row r="103" spans="1:11" x14ac:dyDescent="0.2">
      <c r="A103" s="172" t="s">
        <v>532</v>
      </c>
      <c r="B103" s="173" t="s">
        <v>531</v>
      </c>
      <c r="C103" s="530"/>
      <c r="D103" s="531"/>
      <c r="E103" s="531"/>
      <c r="F103" s="531"/>
      <c r="G103" s="531"/>
      <c r="H103" s="531"/>
      <c r="I103" s="531"/>
      <c r="J103" s="531"/>
      <c r="K103" s="532"/>
    </row>
    <row r="104" spans="1:11" x14ac:dyDescent="0.2">
      <c r="A104" s="363" t="s">
        <v>546</v>
      </c>
      <c r="B104" s="174" t="s">
        <v>533</v>
      </c>
      <c r="C104" s="80"/>
      <c r="D104" s="80"/>
      <c r="E104" s="80"/>
      <c r="F104" s="80"/>
      <c r="G104" s="80"/>
      <c r="H104" s="80"/>
      <c r="I104" s="80"/>
      <c r="J104" s="371"/>
      <c r="K104" s="79">
        <f>SUM(C104:J104)</f>
        <v>0</v>
      </c>
    </row>
    <row r="105" spans="1:11" x14ac:dyDescent="0.2">
      <c r="A105" s="363" t="s">
        <v>547</v>
      </c>
      <c r="B105" s="174" t="s">
        <v>534</v>
      </c>
      <c r="C105" s="80"/>
      <c r="D105" s="80"/>
      <c r="E105" s="80"/>
      <c r="F105" s="80"/>
      <c r="G105" s="80"/>
      <c r="H105" s="80"/>
      <c r="I105" s="80"/>
      <c r="J105" s="371"/>
      <c r="K105" s="79">
        <f t="shared" ref="K105:K114" si="14">SUM(C105:J105)</f>
        <v>0</v>
      </c>
    </row>
    <row r="106" spans="1:11" x14ac:dyDescent="0.2">
      <c r="A106" s="363" t="s">
        <v>548</v>
      </c>
      <c r="B106" s="174" t="s">
        <v>535</v>
      </c>
      <c r="C106" s="80"/>
      <c r="D106" s="80"/>
      <c r="E106" s="80"/>
      <c r="F106" s="80"/>
      <c r="G106" s="80"/>
      <c r="H106" s="80"/>
      <c r="I106" s="80"/>
      <c r="J106" s="371"/>
      <c r="K106" s="79">
        <f t="shared" si="14"/>
        <v>0</v>
      </c>
    </row>
    <row r="107" spans="1:11" x14ac:dyDescent="0.2">
      <c r="A107" s="363" t="s">
        <v>549</v>
      </c>
      <c r="B107" s="174" t="s">
        <v>536</v>
      </c>
      <c r="C107" s="80"/>
      <c r="D107" s="80"/>
      <c r="E107" s="80"/>
      <c r="F107" s="80"/>
      <c r="G107" s="80"/>
      <c r="H107" s="80"/>
      <c r="I107" s="80"/>
      <c r="J107" s="371"/>
      <c r="K107" s="79">
        <f t="shared" si="14"/>
        <v>0</v>
      </c>
    </row>
    <row r="108" spans="1:11" x14ac:dyDescent="0.2">
      <c r="A108" s="363" t="s">
        <v>550</v>
      </c>
      <c r="B108" s="174" t="s">
        <v>537</v>
      </c>
      <c r="C108" s="80"/>
      <c r="D108" s="80"/>
      <c r="E108" s="80"/>
      <c r="F108" s="80"/>
      <c r="G108" s="80"/>
      <c r="H108" s="80"/>
      <c r="I108" s="80"/>
      <c r="J108" s="371"/>
      <c r="K108" s="79">
        <f t="shared" si="14"/>
        <v>0</v>
      </c>
    </row>
    <row r="109" spans="1:11" x14ac:dyDescent="0.2">
      <c r="A109" s="363" t="s">
        <v>551</v>
      </c>
      <c r="B109" s="174" t="s">
        <v>538</v>
      </c>
      <c r="C109" s="80"/>
      <c r="D109" s="80"/>
      <c r="E109" s="80"/>
      <c r="F109" s="80"/>
      <c r="G109" s="80"/>
      <c r="H109" s="80"/>
      <c r="I109" s="80"/>
      <c r="J109" s="371"/>
      <c r="K109" s="79">
        <f t="shared" si="14"/>
        <v>0</v>
      </c>
    </row>
    <row r="110" spans="1:11" x14ac:dyDescent="0.2">
      <c r="A110" s="363" t="s">
        <v>545</v>
      </c>
      <c r="B110" s="174" t="s">
        <v>539</v>
      </c>
      <c r="C110" s="80"/>
      <c r="D110" s="80"/>
      <c r="E110" s="80"/>
      <c r="F110" s="80"/>
      <c r="G110" s="80"/>
      <c r="H110" s="80"/>
      <c r="I110" s="80"/>
      <c r="J110" s="371"/>
      <c r="K110" s="79">
        <f t="shared" si="14"/>
        <v>0</v>
      </c>
    </row>
    <row r="111" spans="1:11" x14ac:dyDescent="0.2">
      <c r="A111" s="363" t="s">
        <v>552</v>
      </c>
      <c r="B111" s="174" t="s">
        <v>540</v>
      </c>
      <c r="C111" s="80">
        <v>2</v>
      </c>
      <c r="D111" s="80">
        <v>1</v>
      </c>
      <c r="E111" s="80">
        <v>0</v>
      </c>
      <c r="F111" s="80">
        <v>0</v>
      </c>
      <c r="G111" s="80">
        <v>5</v>
      </c>
      <c r="H111" s="80">
        <v>3</v>
      </c>
      <c r="I111" s="80">
        <v>7</v>
      </c>
      <c r="J111" s="371">
        <v>8</v>
      </c>
      <c r="K111" s="79">
        <f t="shared" si="14"/>
        <v>26</v>
      </c>
    </row>
    <row r="112" spans="1:11" x14ac:dyDescent="0.2">
      <c r="A112" s="363" t="s">
        <v>553</v>
      </c>
      <c r="B112" s="174" t="s">
        <v>541</v>
      </c>
      <c r="C112" s="80"/>
      <c r="D112" s="80"/>
      <c r="E112" s="80"/>
      <c r="F112" s="80"/>
      <c r="G112" s="80"/>
      <c r="H112" s="80"/>
      <c r="I112" s="80"/>
      <c r="J112" s="371"/>
      <c r="K112" s="79">
        <f t="shared" si="14"/>
        <v>0</v>
      </c>
    </row>
    <row r="113" spans="1:11" ht="25.5" x14ac:dyDescent="0.2">
      <c r="A113" s="363" t="s">
        <v>554</v>
      </c>
      <c r="B113" s="174" t="s">
        <v>542</v>
      </c>
      <c r="C113" s="81"/>
      <c r="D113" s="81"/>
      <c r="E113" s="81"/>
      <c r="F113" s="81"/>
      <c r="G113" s="81"/>
      <c r="H113" s="81"/>
      <c r="I113" s="81"/>
      <c r="J113" s="373"/>
      <c r="K113" s="82">
        <f t="shared" si="14"/>
        <v>0</v>
      </c>
    </row>
    <row r="114" spans="1:11" x14ac:dyDescent="0.2">
      <c r="A114" s="363" t="s">
        <v>544</v>
      </c>
      <c r="B114" s="174" t="s">
        <v>543</v>
      </c>
      <c r="C114" s="81"/>
      <c r="D114" s="81"/>
      <c r="E114" s="81"/>
      <c r="F114" s="81"/>
      <c r="G114" s="81"/>
      <c r="H114" s="81"/>
      <c r="I114" s="81"/>
      <c r="J114" s="373"/>
      <c r="K114" s="82">
        <f t="shared" si="14"/>
        <v>0</v>
      </c>
    </row>
    <row r="115" spans="1:11" x14ac:dyDescent="0.2">
      <c r="A115" s="177" t="s">
        <v>91</v>
      </c>
      <c r="B115" s="374" t="s">
        <v>92</v>
      </c>
      <c r="C115" s="85">
        <f>SUM(C104:C114)</f>
        <v>2</v>
      </c>
      <c r="D115" s="85">
        <f t="shared" ref="D115:J115" si="15">SUM(D104:D114)</f>
        <v>1</v>
      </c>
      <c r="E115" s="85">
        <f t="shared" si="15"/>
        <v>0</v>
      </c>
      <c r="F115" s="85">
        <f t="shared" si="15"/>
        <v>0</v>
      </c>
      <c r="G115" s="85">
        <f t="shared" si="15"/>
        <v>5</v>
      </c>
      <c r="H115" s="85">
        <f t="shared" si="15"/>
        <v>3</v>
      </c>
      <c r="I115" s="85">
        <f t="shared" si="15"/>
        <v>7</v>
      </c>
      <c r="J115" s="85">
        <f t="shared" si="15"/>
        <v>8</v>
      </c>
      <c r="K115" s="82">
        <f>SUM(K104:K114)</f>
        <v>26</v>
      </c>
    </row>
    <row r="116" spans="1:11" x14ac:dyDescent="0.2">
      <c r="A116" s="244" t="s">
        <v>649</v>
      </c>
      <c r="B116" s="176"/>
      <c r="C116" s="527"/>
      <c r="D116" s="528"/>
      <c r="E116" s="528"/>
      <c r="F116" s="528"/>
      <c r="G116" s="528"/>
      <c r="H116" s="528"/>
      <c r="I116" s="528"/>
      <c r="J116" s="528"/>
      <c r="K116" s="529"/>
    </row>
    <row r="117" spans="1:11" x14ac:dyDescent="0.2">
      <c r="A117" s="172" t="s">
        <v>532</v>
      </c>
      <c r="B117" s="173" t="s">
        <v>531</v>
      </c>
      <c r="C117" s="530"/>
      <c r="D117" s="531"/>
      <c r="E117" s="531"/>
      <c r="F117" s="531"/>
      <c r="G117" s="531"/>
      <c r="H117" s="531"/>
      <c r="I117" s="531"/>
      <c r="J117" s="531"/>
      <c r="K117" s="532"/>
    </row>
    <row r="118" spans="1:11" x14ac:dyDescent="0.2">
      <c r="A118" s="363" t="s">
        <v>546</v>
      </c>
      <c r="B118" s="174" t="s">
        <v>533</v>
      </c>
      <c r="C118" s="80"/>
      <c r="D118" s="80"/>
      <c r="E118" s="80"/>
      <c r="F118" s="80"/>
      <c r="G118" s="80"/>
      <c r="H118" s="80"/>
      <c r="I118" s="80"/>
      <c r="J118" s="371"/>
      <c r="K118" s="79">
        <f>SUM(C118:J118)</f>
        <v>0</v>
      </c>
    </row>
    <row r="119" spans="1:11" x14ac:dyDescent="0.2">
      <c r="A119" s="363" t="s">
        <v>547</v>
      </c>
      <c r="B119" s="174" t="s">
        <v>534</v>
      </c>
      <c r="C119" s="80"/>
      <c r="D119" s="80"/>
      <c r="E119" s="80"/>
      <c r="F119" s="80"/>
      <c r="G119" s="80"/>
      <c r="H119" s="80"/>
      <c r="I119" s="80"/>
      <c r="J119" s="371"/>
      <c r="K119" s="79">
        <f t="shared" ref="K119:K128" si="16">SUM(C119:J119)</f>
        <v>0</v>
      </c>
    </row>
    <row r="120" spans="1:11" x14ac:dyDescent="0.2">
      <c r="A120" s="363" t="s">
        <v>548</v>
      </c>
      <c r="B120" s="174" t="s">
        <v>535</v>
      </c>
      <c r="C120" s="80"/>
      <c r="D120" s="80"/>
      <c r="E120" s="80"/>
      <c r="F120" s="80"/>
      <c r="G120" s="80"/>
      <c r="H120" s="80"/>
      <c r="I120" s="80"/>
      <c r="J120" s="371"/>
      <c r="K120" s="79">
        <f t="shared" si="16"/>
        <v>0</v>
      </c>
    </row>
    <row r="121" spans="1:11" x14ac:dyDescent="0.2">
      <c r="A121" s="363" t="s">
        <v>549</v>
      </c>
      <c r="B121" s="174" t="s">
        <v>536</v>
      </c>
      <c r="C121" s="80"/>
      <c r="D121" s="80"/>
      <c r="E121" s="80"/>
      <c r="F121" s="80"/>
      <c r="G121" s="80"/>
      <c r="H121" s="80"/>
      <c r="I121" s="80"/>
      <c r="J121" s="371"/>
      <c r="K121" s="79">
        <f t="shared" si="16"/>
        <v>0</v>
      </c>
    </row>
    <row r="122" spans="1:11" x14ac:dyDescent="0.2">
      <c r="A122" s="363" t="s">
        <v>550</v>
      </c>
      <c r="B122" s="174" t="s">
        <v>537</v>
      </c>
      <c r="C122" s="80"/>
      <c r="D122" s="80"/>
      <c r="E122" s="80"/>
      <c r="F122" s="80"/>
      <c r="G122" s="80"/>
      <c r="H122" s="80"/>
      <c r="I122" s="80"/>
      <c r="J122" s="371"/>
      <c r="K122" s="79">
        <f t="shared" si="16"/>
        <v>0</v>
      </c>
    </row>
    <row r="123" spans="1:11" x14ac:dyDescent="0.2">
      <c r="A123" s="363" t="s">
        <v>551</v>
      </c>
      <c r="B123" s="174" t="s">
        <v>538</v>
      </c>
      <c r="C123" s="80"/>
      <c r="D123" s="80"/>
      <c r="E123" s="80"/>
      <c r="F123" s="80"/>
      <c r="G123" s="80"/>
      <c r="H123" s="80"/>
      <c r="I123" s="80"/>
      <c r="J123" s="371"/>
      <c r="K123" s="79">
        <f t="shared" si="16"/>
        <v>0</v>
      </c>
    </row>
    <row r="124" spans="1:11" x14ac:dyDescent="0.2">
      <c r="A124" s="363" t="s">
        <v>545</v>
      </c>
      <c r="B124" s="174" t="s">
        <v>539</v>
      </c>
      <c r="C124" s="80"/>
      <c r="D124" s="80"/>
      <c r="E124" s="80"/>
      <c r="F124" s="80"/>
      <c r="G124" s="80"/>
      <c r="H124" s="80"/>
      <c r="I124" s="80"/>
      <c r="J124" s="371"/>
      <c r="K124" s="79">
        <f t="shared" si="16"/>
        <v>0</v>
      </c>
    </row>
    <row r="125" spans="1:11" x14ac:dyDescent="0.2">
      <c r="A125" s="363" t="s">
        <v>552</v>
      </c>
      <c r="B125" s="174" t="s">
        <v>540</v>
      </c>
      <c r="C125" s="80"/>
      <c r="D125" s="80"/>
      <c r="E125" s="80"/>
      <c r="F125" s="80"/>
      <c r="G125" s="80"/>
      <c r="H125" s="80"/>
      <c r="I125" s="80"/>
      <c r="J125" s="371"/>
      <c r="K125" s="79">
        <f t="shared" si="16"/>
        <v>0</v>
      </c>
    </row>
    <row r="126" spans="1:11" x14ac:dyDescent="0.2">
      <c r="A126" s="363" t="s">
        <v>553</v>
      </c>
      <c r="B126" s="174" t="s">
        <v>541</v>
      </c>
      <c r="C126" s="80"/>
      <c r="D126" s="80"/>
      <c r="E126" s="80"/>
      <c r="F126" s="80"/>
      <c r="G126" s="80"/>
      <c r="H126" s="80"/>
      <c r="I126" s="80"/>
      <c r="J126" s="371"/>
      <c r="K126" s="79">
        <f t="shared" si="16"/>
        <v>0</v>
      </c>
    </row>
    <row r="127" spans="1:11" ht="25.5" x14ac:dyDescent="0.2">
      <c r="A127" s="363" t="s">
        <v>554</v>
      </c>
      <c r="B127" s="174" t="s">
        <v>542</v>
      </c>
      <c r="C127" s="80">
        <v>11</v>
      </c>
      <c r="D127" s="80">
        <v>4</v>
      </c>
      <c r="E127" s="80"/>
      <c r="F127" s="80"/>
      <c r="G127" s="80"/>
      <c r="H127" s="80">
        <v>1</v>
      </c>
      <c r="I127" s="80"/>
      <c r="J127" s="371"/>
      <c r="K127" s="82">
        <f t="shared" si="16"/>
        <v>16</v>
      </c>
    </row>
    <row r="128" spans="1:11" x14ac:dyDescent="0.2">
      <c r="A128" s="363" t="s">
        <v>544</v>
      </c>
      <c r="B128" s="174" t="s">
        <v>543</v>
      </c>
      <c r="C128" s="81"/>
      <c r="D128" s="81"/>
      <c r="E128" s="81"/>
      <c r="F128" s="81"/>
      <c r="G128" s="81"/>
      <c r="H128" s="81"/>
      <c r="I128" s="81"/>
      <c r="J128" s="373"/>
      <c r="K128" s="82">
        <f t="shared" si="16"/>
        <v>0</v>
      </c>
    </row>
    <row r="129" spans="1:11" x14ac:dyDescent="0.2">
      <c r="A129" s="177" t="s">
        <v>91</v>
      </c>
      <c r="B129" s="374" t="s">
        <v>92</v>
      </c>
      <c r="C129" s="85">
        <f>SUM(C118:C128)</f>
        <v>11</v>
      </c>
      <c r="D129" s="85">
        <f t="shared" ref="D129:J129" si="17">SUM(D118:D128)</f>
        <v>4</v>
      </c>
      <c r="E129" s="85">
        <f t="shared" si="17"/>
        <v>0</v>
      </c>
      <c r="F129" s="85">
        <f t="shared" si="17"/>
        <v>0</v>
      </c>
      <c r="G129" s="85">
        <f t="shared" si="17"/>
        <v>0</v>
      </c>
      <c r="H129" s="85">
        <f t="shared" si="17"/>
        <v>1</v>
      </c>
      <c r="I129" s="85">
        <f t="shared" si="17"/>
        <v>0</v>
      </c>
      <c r="J129" s="85">
        <f t="shared" si="17"/>
        <v>0</v>
      </c>
      <c r="K129" s="82">
        <f>SUM(K118:K128)</f>
        <v>16</v>
      </c>
    </row>
    <row r="130" spans="1:11" x14ac:dyDescent="0.2">
      <c r="A130" s="244" t="s">
        <v>653</v>
      </c>
      <c r="B130" s="176"/>
      <c r="C130" s="527"/>
      <c r="D130" s="528"/>
      <c r="E130" s="528"/>
      <c r="F130" s="528"/>
      <c r="G130" s="528"/>
      <c r="H130" s="528"/>
      <c r="I130" s="528"/>
      <c r="J130" s="528"/>
      <c r="K130" s="529"/>
    </row>
    <row r="131" spans="1:11" x14ac:dyDescent="0.2">
      <c r="A131" s="172" t="s">
        <v>532</v>
      </c>
      <c r="B131" s="173" t="s">
        <v>531</v>
      </c>
      <c r="C131" s="530"/>
      <c r="D131" s="531"/>
      <c r="E131" s="531"/>
      <c r="F131" s="531"/>
      <c r="G131" s="531"/>
      <c r="H131" s="531"/>
      <c r="I131" s="531"/>
      <c r="J131" s="531"/>
      <c r="K131" s="532"/>
    </row>
    <row r="132" spans="1:11" x14ac:dyDescent="0.2">
      <c r="A132" s="363" t="s">
        <v>546</v>
      </c>
      <c r="B132" s="174" t="s">
        <v>533</v>
      </c>
      <c r="C132" s="80">
        <f>SUM(C6,C20,C34,C48,C62,C76,C90,C104,C118)</f>
        <v>2</v>
      </c>
      <c r="D132" s="80">
        <f>SUM(D6,D20,D34,D48,D62,D76,D90,D104,D118)</f>
        <v>1</v>
      </c>
      <c r="E132" s="80">
        <f t="shared" ref="E132:J132" si="18">SUM(E6,E20,E34,E48,E62,E76,E90,E104,E118)</f>
        <v>0</v>
      </c>
      <c r="F132" s="80">
        <f t="shared" si="18"/>
        <v>1</v>
      </c>
      <c r="G132" s="80">
        <f t="shared" si="18"/>
        <v>2</v>
      </c>
      <c r="H132" s="80">
        <f t="shared" si="18"/>
        <v>0</v>
      </c>
      <c r="I132" s="80">
        <f t="shared" si="18"/>
        <v>0</v>
      </c>
      <c r="J132" s="80">
        <f t="shared" si="18"/>
        <v>0</v>
      </c>
      <c r="K132" s="79">
        <f>SUM(C132:J132)</f>
        <v>6</v>
      </c>
    </row>
    <row r="133" spans="1:11" x14ac:dyDescent="0.2">
      <c r="A133" s="363" t="s">
        <v>547</v>
      </c>
      <c r="B133" s="174" t="s">
        <v>534</v>
      </c>
      <c r="C133" s="80">
        <f t="shared" ref="C133:J143" si="19">SUM(C7,C21,C35,C49,C63,C77,C91,C105,C119)</f>
        <v>22</v>
      </c>
      <c r="D133" s="80">
        <f t="shared" si="19"/>
        <v>2</v>
      </c>
      <c r="E133" s="80">
        <f t="shared" si="19"/>
        <v>2</v>
      </c>
      <c r="F133" s="80">
        <f t="shared" si="19"/>
        <v>1</v>
      </c>
      <c r="G133" s="80">
        <f t="shared" si="19"/>
        <v>17</v>
      </c>
      <c r="H133" s="80">
        <f t="shared" si="19"/>
        <v>2</v>
      </c>
      <c r="I133" s="80">
        <f t="shared" si="19"/>
        <v>2</v>
      </c>
      <c r="J133" s="80">
        <f t="shared" si="19"/>
        <v>2</v>
      </c>
      <c r="K133" s="79">
        <f t="shared" ref="K133:K142" si="20">SUM(C133:J133)</f>
        <v>50</v>
      </c>
    </row>
    <row r="134" spans="1:11" x14ac:dyDescent="0.2">
      <c r="A134" s="363" t="s">
        <v>548</v>
      </c>
      <c r="B134" s="174" t="s">
        <v>535</v>
      </c>
      <c r="C134" s="80">
        <f t="shared" si="19"/>
        <v>16</v>
      </c>
      <c r="D134" s="80">
        <f t="shared" si="19"/>
        <v>2</v>
      </c>
      <c r="E134" s="80">
        <f t="shared" si="19"/>
        <v>0</v>
      </c>
      <c r="F134" s="80">
        <f t="shared" si="19"/>
        <v>0</v>
      </c>
      <c r="G134" s="80">
        <f t="shared" si="19"/>
        <v>15</v>
      </c>
      <c r="H134" s="80">
        <f t="shared" si="19"/>
        <v>2</v>
      </c>
      <c r="I134" s="80">
        <f t="shared" si="19"/>
        <v>10</v>
      </c>
      <c r="J134" s="80">
        <f t="shared" si="19"/>
        <v>9</v>
      </c>
      <c r="K134" s="79">
        <f t="shared" si="20"/>
        <v>54</v>
      </c>
    </row>
    <row r="135" spans="1:11" x14ac:dyDescent="0.2">
      <c r="A135" s="363" t="s">
        <v>549</v>
      </c>
      <c r="B135" s="174" t="s">
        <v>536</v>
      </c>
      <c r="C135" s="80">
        <f t="shared" si="19"/>
        <v>7</v>
      </c>
      <c r="D135" s="80">
        <f t="shared" si="19"/>
        <v>2</v>
      </c>
      <c r="E135" s="80">
        <f t="shared" si="19"/>
        <v>0</v>
      </c>
      <c r="F135" s="80">
        <f t="shared" si="19"/>
        <v>0</v>
      </c>
      <c r="G135" s="80">
        <f t="shared" si="19"/>
        <v>9</v>
      </c>
      <c r="H135" s="80">
        <f t="shared" si="19"/>
        <v>1</v>
      </c>
      <c r="I135" s="80">
        <f t="shared" si="19"/>
        <v>2</v>
      </c>
      <c r="J135" s="80">
        <f t="shared" si="19"/>
        <v>2</v>
      </c>
      <c r="K135" s="79">
        <f t="shared" si="20"/>
        <v>23</v>
      </c>
    </row>
    <row r="136" spans="1:11" x14ac:dyDescent="0.2">
      <c r="A136" s="363" t="s">
        <v>550</v>
      </c>
      <c r="B136" s="174" t="s">
        <v>537</v>
      </c>
      <c r="C136" s="80">
        <f t="shared" si="19"/>
        <v>7</v>
      </c>
      <c r="D136" s="80">
        <f t="shared" si="19"/>
        <v>2</v>
      </c>
      <c r="E136" s="80">
        <f t="shared" si="19"/>
        <v>2</v>
      </c>
      <c r="F136" s="80">
        <f t="shared" si="19"/>
        <v>0</v>
      </c>
      <c r="G136" s="80">
        <f t="shared" si="19"/>
        <v>3</v>
      </c>
      <c r="H136" s="80">
        <f t="shared" si="19"/>
        <v>1</v>
      </c>
      <c r="I136" s="80">
        <f t="shared" si="19"/>
        <v>6</v>
      </c>
      <c r="J136" s="80">
        <f t="shared" si="19"/>
        <v>5</v>
      </c>
      <c r="K136" s="79">
        <f t="shared" si="20"/>
        <v>26</v>
      </c>
    </row>
    <row r="137" spans="1:11" x14ac:dyDescent="0.2">
      <c r="A137" s="363" t="s">
        <v>551</v>
      </c>
      <c r="B137" s="174" t="s">
        <v>538</v>
      </c>
      <c r="C137" s="80">
        <f t="shared" si="19"/>
        <v>8</v>
      </c>
      <c r="D137" s="80">
        <f>SUM(D11,D25,D39,D53,D67,D81,D95,D109,D123)</f>
        <v>3</v>
      </c>
      <c r="E137" s="80">
        <f t="shared" si="19"/>
        <v>0</v>
      </c>
      <c r="F137" s="80">
        <f t="shared" si="19"/>
        <v>0</v>
      </c>
      <c r="G137" s="80">
        <f t="shared" si="19"/>
        <v>6</v>
      </c>
      <c r="H137" s="80">
        <f t="shared" si="19"/>
        <v>3</v>
      </c>
      <c r="I137" s="80">
        <f t="shared" si="19"/>
        <v>7</v>
      </c>
      <c r="J137" s="80">
        <f t="shared" si="19"/>
        <v>7</v>
      </c>
      <c r="K137" s="79">
        <f t="shared" si="20"/>
        <v>34</v>
      </c>
    </row>
    <row r="138" spans="1:11" x14ac:dyDescent="0.2">
      <c r="A138" s="363" t="s">
        <v>545</v>
      </c>
      <c r="B138" s="174" t="s">
        <v>539</v>
      </c>
      <c r="C138" s="80">
        <f t="shared" si="19"/>
        <v>2</v>
      </c>
      <c r="D138" s="80">
        <f>SUM(D12,D26,D40,D54,D68,D82,D96,D110,D124)</f>
        <v>0</v>
      </c>
      <c r="E138" s="80">
        <f t="shared" si="19"/>
        <v>0</v>
      </c>
      <c r="F138" s="80">
        <f t="shared" si="19"/>
        <v>0</v>
      </c>
      <c r="G138" s="80">
        <f t="shared" si="19"/>
        <v>2</v>
      </c>
      <c r="H138" s="80">
        <f t="shared" si="19"/>
        <v>1</v>
      </c>
      <c r="I138" s="80">
        <f t="shared" si="19"/>
        <v>3</v>
      </c>
      <c r="J138" s="80">
        <f t="shared" si="19"/>
        <v>3</v>
      </c>
      <c r="K138" s="79">
        <f t="shared" si="20"/>
        <v>11</v>
      </c>
    </row>
    <row r="139" spans="1:11" x14ac:dyDescent="0.2">
      <c r="A139" s="363" t="s">
        <v>552</v>
      </c>
      <c r="B139" s="174" t="s">
        <v>540</v>
      </c>
      <c r="C139" s="80">
        <f t="shared" si="19"/>
        <v>13</v>
      </c>
      <c r="D139" s="80">
        <f>SUM(D13,D27,D41,D55,D69,D83,D97,D111,D125)</f>
        <v>6</v>
      </c>
      <c r="E139" s="80">
        <f t="shared" si="19"/>
        <v>0</v>
      </c>
      <c r="F139" s="80">
        <f t="shared" si="19"/>
        <v>0</v>
      </c>
      <c r="G139" s="80">
        <f t="shared" si="19"/>
        <v>21</v>
      </c>
      <c r="H139" s="80">
        <f t="shared" si="19"/>
        <v>7</v>
      </c>
      <c r="I139" s="80">
        <f t="shared" si="19"/>
        <v>16</v>
      </c>
      <c r="J139" s="80">
        <f t="shared" si="19"/>
        <v>17</v>
      </c>
      <c r="K139" s="79">
        <f t="shared" si="20"/>
        <v>80</v>
      </c>
    </row>
    <row r="140" spans="1:11" x14ac:dyDescent="0.2">
      <c r="A140" s="363" t="s">
        <v>553</v>
      </c>
      <c r="B140" s="174" t="s">
        <v>541</v>
      </c>
      <c r="C140" s="80">
        <f t="shared" si="19"/>
        <v>0</v>
      </c>
      <c r="D140" s="80">
        <f t="shared" si="19"/>
        <v>0</v>
      </c>
      <c r="E140" s="80">
        <f t="shared" si="19"/>
        <v>0</v>
      </c>
      <c r="F140" s="80">
        <f t="shared" si="19"/>
        <v>0</v>
      </c>
      <c r="G140" s="80">
        <f t="shared" si="19"/>
        <v>0</v>
      </c>
      <c r="H140" s="80">
        <f t="shared" si="19"/>
        <v>0</v>
      </c>
      <c r="I140" s="80">
        <f t="shared" si="19"/>
        <v>0</v>
      </c>
      <c r="J140" s="80">
        <f t="shared" si="19"/>
        <v>0</v>
      </c>
      <c r="K140" s="79">
        <f t="shared" si="20"/>
        <v>0</v>
      </c>
    </row>
    <row r="141" spans="1:11" ht="25.5" x14ac:dyDescent="0.2">
      <c r="A141" s="363" t="s">
        <v>554</v>
      </c>
      <c r="B141" s="174" t="s">
        <v>542</v>
      </c>
      <c r="C141" s="80">
        <f t="shared" si="19"/>
        <v>12</v>
      </c>
      <c r="D141" s="80">
        <f t="shared" si="19"/>
        <v>4</v>
      </c>
      <c r="E141" s="80">
        <f t="shared" si="19"/>
        <v>0</v>
      </c>
      <c r="F141" s="80">
        <f t="shared" si="19"/>
        <v>0</v>
      </c>
      <c r="G141" s="80">
        <f t="shared" si="19"/>
        <v>0</v>
      </c>
      <c r="H141" s="80">
        <f t="shared" si="19"/>
        <v>1</v>
      </c>
      <c r="I141" s="80">
        <f t="shared" si="19"/>
        <v>0</v>
      </c>
      <c r="J141" s="80">
        <f t="shared" si="19"/>
        <v>0</v>
      </c>
      <c r="K141" s="79">
        <f t="shared" si="20"/>
        <v>17</v>
      </c>
    </row>
    <row r="142" spans="1:11" ht="13.5" thickBot="1" x14ac:dyDescent="0.25">
      <c r="A142" s="363" t="s">
        <v>544</v>
      </c>
      <c r="B142" s="174" t="s">
        <v>543</v>
      </c>
      <c r="C142" s="163">
        <f t="shared" si="19"/>
        <v>1</v>
      </c>
      <c r="D142" s="163">
        <f t="shared" si="19"/>
        <v>0</v>
      </c>
      <c r="E142" s="163">
        <f t="shared" si="19"/>
        <v>0</v>
      </c>
      <c r="F142" s="163">
        <f t="shared" si="19"/>
        <v>0</v>
      </c>
      <c r="G142" s="163">
        <f t="shared" si="19"/>
        <v>0</v>
      </c>
      <c r="H142" s="163">
        <f t="shared" si="19"/>
        <v>0</v>
      </c>
      <c r="I142" s="163">
        <f t="shared" si="19"/>
        <v>0</v>
      </c>
      <c r="J142" s="163">
        <f t="shared" si="19"/>
        <v>0</v>
      </c>
      <c r="K142" s="152">
        <f t="shared" si="20"/>
        <v>1</v>
      </c>
    </row>
    <row r="143" spans="1:11" ht="13.5" thickBot="1" x14ac:dyDescent="0.25">
      <c r="A143" s="178" t="s">
        <v>93</v>
      </c>
      <c r="B143" s="377" t="s">
        <v>92</v>
      </c>
      <c r="C143" s="179">
        <f t="shared" si="19"/>
        <v>90</v>
      </c>
      <c r="D143" s="179">
        <f>SUM(D17,D31,D45,D59,D73,D87,D101,D115,D129)</f>
        <v>22</v>
      </c>
      <c r="E143" s="179">
        <f t="shared" si="19"/>
        <v>4</v>
      </c>
      <c r="F143" s="179">
        <f t="shared" si="19"/>
        <v>2</v>
      </c>
      <c r="G143" s="179">
        <f t="shared" si="19"/>
        <v>75</v>
      </c>
      <c r="H143" s="179">
        <f t="shared" si="19"/>
        <v>18</v>
      </c>
      <c r="I143" s="179">
        <f t="shared" si="19"/>
        <v>46</v>
      </c>
      <c r="J143" s="179">
        <f t="shared" si="19"/>
        <v>45</v>
      </c>
      <c r="K143" s="180">
        <f>SUM(K132:K142)</f>
        <v>302</v>
      </c>
    </row>
    <row r="145" spans="1:2" x14ac:dyDescent="0.2">
      <c r="A145" s="2" t="s">
        <v>5</v>
      </c>
      <c r="B145" s="1" t="s">
        <v>6</v>
      </c>
    </row>
    <row r="146" spans="1:2" x14ac:dyDescent="0.2">
      <c r="A146" s="1" t="s">
        <v>140</v>
      </c>
      <c r="B146" s="1"/>
    </row>
  </sheetData>
  <mergeCells count="26">
    <mergeCell ref="C116:K116"/>
    <mergeCell ref="C117:K117"/>
    <mergeCell ref="C130:K130"/>
    <mergeCell ref="C131:K131"/>
    <mergeCell ref="C75:K75"/>
    <mergeCell ref="C88:K88"/>
    <mergeCell ref="C89:K89"/>
    <mergeCell ref="C102:K102"/>
    <mergeCell ref="C103:K103"/>
    <mergeCell ref="C46:K46"/>
    <mergeCell ref="C47:K47"/>
    <mergeCell ref="C60:K60"/>
    <mergeCell ref="C61:K61"/>
    <mergeCell ref="C74:K74"/>
    <mergeCell ref="M1:W1"/>
    <mergeCell ref="A1:K1"/>
    <mergeCell ref="C2:D2"/>
    <mergeCell ref="E2:F2"/>
    <mergeCell ref="G2:H2"/>
    <mergeCell ref="I2:J2"/>
    <mergeCell ref="C32:K32"/>
    <mergeCell ref="C33:K33"/>
    <mergeCell ref="B4:K4"/>
    <mergeCell ref="C18:K18"/>
    <mergeCell ref="C5:K5"/>
    <mergeCell ref="C19:K19"/>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46"/>
  <sheetViews>
    <sheetView zoomScale="90" zoomScaleNormal="90" workbookViewId="0">
      <selection activeCell="O10" sqref="O10"/>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537" t="s">
        <v>391</v>
      </c>
      <c r="B1" s="538"/>
      <c r="C1" s="538"/>
      <c r="D1" s="538"/>
      <c r="E1" s="538"/>
      <c r="F1" s="538"/>
      <c r="G1" s="538"/>
      <c r="H1" s="538"/>
      <c r="I1" s="538"/>
      <c r="J1" s="539"/>
      <c r="K1" s="540"/>
    </row>
    <row r="2" spans="1:16" s="5" customFormat="1" ht="38.25" customHeight="1" x14ac:dyDescent="0.2">
      <c r="A2" s="351" t="s">
        <v>677</v>
      </c>
      <c r="B2" s="8"/>
      <c r="C2" s="553" t="s">
        <v>0</v>
      </c>
      <c r="D2" s="553"/>
      <c r="E2" s="553" t="s">
        <v>2</v>
      </c>
      <c r="F2" s="553"/>
      <c r="G2" s="553" t="s">
        <v>1</v>
      </c>
      <c r="H2" s="553"/>
      <c r="I2" s="554" t="s">
        <v>3</v>
      </c>
      <c r="J2" s="555"/>
      <c r="K2" s="362" t="s">
        <v>4</v>
      </c>
    </row>
    <row r="3" spans="1:16" s="5" customFormat="1" ht="13.5" customHeight="1" thickBot="1" x14ac:dyDescent="0.25">
      <c r="A3" s="25"/>
      <c r="B3" s="27"/>
      <c r="C3" s="28" t="s">
        <v>7</v>
      </c>
      <c r="D3" s="28" t="s">
        <v>8</v>
      </c>
      <c r="E3" s="28" t="s">
        <v>7</v>
      </c>
      <c r="F3" s="28" t="s">
        <v>8</v>
      </c>
      <c r="G3" s="28" t="s">
        <v>7</v>
      </c>
      <c r="H3" s="28" t="s">
        <v>8</v>
      </c>
      <c r="I3" s="28" t="s">
        <v>7</v>
      </c>
      <c r="J3" s="28" t="s">
        <v>8</v>
      </c>
      <c r="K3" s="23"/>
    </row>
    <row r="4" spans="1:16" s="6" customFormat="1" x14ac:dyDescent="0.2">
      <c r="A4" s="237" t="s">
        <v>648</v>
      </c>
      <c r="B4" s="26"/>
      <c r="C4" s="550"/>
      <c r="D4" s="551"/>
      <c r="E4" s="551"/>
      <c r="F4" s="551"/>
      <c r="G4" s="551"/>
      <c r="H4" s="551"/>
      <c r="I4" s="551"/>
      <c r="J4" s="551"/>
      <c r="K4" s="552"/>
    </row>
    <row r="5" spans="1:16" s="2" customFormat="1" x14ac:dyDescent="0.2">
      <c r="A5" s="172" t="s">
        <v>532</v>
      </c>
      <c r="B5" s="173" t="s">
        <v>531</v>
      </c>
      <c r="C5" s="547"/>
      <c r="D5" s="548"/>
      <c r="E5" s="548"/>
      <c r="F5" s="548"/>
      <c r="G5" s="548"/>
      <c r="H5" s="548"/>
      <c r="I5" s="548"/>
      <c r="J5" s="548"/>
      <c r="K5" s="549"/>
    </row>
    <row r="6" spans="1:16" x14ac:dyDescent="0.2">
      <c r="A6" s="363" t="s">
        <v>546</v>
      </c>
      <c r="B6" s="174" t="s">
        <v>533</v>
      </c>
      <c r="C6" s="80"/>
      <c r="D6" s="80"/>
      <c r="E6" s="80"/>
      <c r="F6" s="80"/>
      <c r="G6" s="80"/>
      <c r="H6" s="80"/>
      <c r="I6" s="80"/>
      <c r="J6" s="371"/>
      <c r="K6" s="79">
        <f>SUM(C6:J6)</f>
        <v>0</v>
      </c>
    </row>
    <row r="7" spans="1:16" ht="12.75" customHeight="1" x14ac:dyDescent="0.2">
      <c r="A7" s="363" t="s">
        <v>547</v>
      </c>
      <c r="B7" s="174" t="s">
        <v>534</v>
      </c>
      <c r="C7" s="80"/>
      <c r="D7" s="80"/>
      <c r="E7" s="80"/>
      <c r="F7" s="80"/>
      <c r="G7" s="80"/>
      <c r="H7" s="80"/>
      <c r="I7" s="80"/>
      <c r="J7" s="371"/>
      <c r="K7" s="79">
        <f t="shared" ref="K7:K16" si="0">SUM(C7:J7)</f>
        <v>0</v>
      </c>
    </row>
    <row r="8" spans="1:16" ht="12.75" customHeight="1" x14ac:dyDescent="0.2">
      <c r="A8" s="363" t="s">
        <v>548</v>
      </c>
      <c r="B8" s="174" t="s">
        <v>535</v>
      </c>
      <c r="C8" s="80"/>
      <c r="D8" s="80"/>
      <c r="E8" s="80"/>
      <c r="F8" s="80"/>
      <c r="G8" s="80"/>
      <c r="H8" s="80"/>
      <c r="I8" s="80"/>
      <c r="J8" s="371"/>
      <c r="K8" s="79">
        <f t="shared" si="0"/>
        <v>0</v>
      </c>
    </row>
    <row r="9" spans="1:16" ht="12.75" customHeight="1" x14ac:dyDescent="0.2">
      <c r="A9" s="363" t="s">
        <v>549</v>
      </c>
      <c r="B9" s="174" t="s">
        <v>536</v>
      </c>
      <c r="C9" s="80"/>
      <c r="D9" s="80"/>
      <c r="E9" s="80"/>
      <c r="F9" s="80"/>
      <c r="G9" s="80"/>
      <c r="H9" s="80"/>
      <c r="I9" s="80"/>
      <c r="J9" s="371"/>
      <c r="K9" s="79">
        <f t="shared" si="0"/>
        <v>0</v>
      </c>
    </row>
    <row r="10" spans="1:16" ht="12.75" customHeight="1" x14ac:dyDescent="0.2">
      <c r="A10" s="363" t="s">
        <v>550</v>
      </c>
      <c r="B10" s="174" t="s">
        <v>537</v>
      </c>
      <c r="C10" s="80"/>
      <c r="D10" s="80"/>
      <c r="E10" s="80"/>
      <c r="F10" s="80"/>
      <c r="G10" s="80"/>
      <c r="H10" s="80"/>
      <c r="I10" s="80"/>
      <c r="J10" s="371"/>
      <c r="K10" s="79">
        <f t="shared" si="0"/>
        <v>0</v>
      </c>
    </row>
    <row r="11" spans="1:16" ht="12.75" customHeight="1" x14ac:dyDescent="0.2">
      <c r="A11" s="363" t="s">
        <v>551</v>
      </c>
      <c r="B11" s="174" t="s">
        <v>538</v>
      </c>
      <c r="C11" s="80"/>
      <c r="D11" s="80"/>
      <c r="E11" s="80"/>
      <c r="F11" s="80"/>
      <c r="G11" s="80"/>
      <c r="H11" s="80"/>
      <c r="I11" s="80">
        <v>3</v>
      </c>
      <c r="J11" s="371">
        <v>3</v>
      </c>
      <c r="K11" s="79">
        <f t="shared" si="0"/>
        <v>6</v>
      </c>
      <c r="M11" s="36"/>
      <c r="N11" s="36"/>
      <c r="O11" s="36"/>
      <c r="P11" s="36"/>
    </row>
    <row r="12" spans="1:16" ht="12.75" customHeight="1" x14ac:dyDescent="0.2">
      <c r="A12" s="363" t="s">
        <v>545</v>
      </c>
      <c r="B12" s="174" t="s">
        <v>539</v>
      </c>
      <c r="C12" s="80"/>
      <c r="D12" s="80"/>
      <c r="E12" s="80"/>
      <c r="F12" s="80"/>
      <c r="G12" s="80"/>
      <c r="H12" s="80"/>
      <c r="I12" s="80">
        <v>1</v>
      </c>
      <c r="J12" s="371">
        <v>1</v>
      </c>
      <c r="K12" s="79">
        <f t="shared" si="0"/>
        <v>2</v>
      </c>
      <c r="M12" s="36"/>
      <c r="N12" s="36"/>
      <c r="O12" s="36"/>
      <c r="P12" s="36"/>
    </row>
    <row r="13" spans="1:16" ht="12.75" customHeight="1" x14ac:dyDescent="0.2">
      <c r="A13" s="363" t="s">
        <v>552</v>
      </c>
      <c r="B13" s="174" t="s">
        <v>540</v>
      </c>
      <c r="C13" s="80"/>
      <c r="D13" s="80"/>
      <c r="E13" s="80"/>
      <c r="F13" s="80"/>
      <c r="G13" s="80"/>
      <c r="H13" s="80"/>
      <c r="I13" s="80">
        <v>2</v>
      </c>
      <c r="J13" s="371">
        <v>2</v>
      </c>
      <c r="K13" s="79">
        <f t="shared" si="0"/>
        <v>4</v>
      </c>
    </row>
    <row r="14" spans="1:16" x14ac:dyDescent="0.2">
      <c r="A14" s="363" t="s">
        <v>553</v>
      </c>
      <c r="B14" s="174" t="s">
        <v>541</v>
      </c>
      <c r="C14" s="80"/>
      <c r="D14" s="80"/>
      <c r="E14" s="80"/>
      <c r="F14" s="80"/>
      <c r="G14" s="80"/>
      <c r="H14" s="80"/>
      <c r="I14" s="80"/>
      <c r="J14" s="371"/>
      <c r="K14" s="79">
        <f t="shared" si="0"/>
        <v>0</v>
      </c>
    </row>
    <row r="15" spans="1:16" x14ac:dyDescent="0.2">
      <c r="A15" s="363" t="s">
        <v>554</v>
      </c>
      <c r="B15" s="174" t="s">
        <v>542</v>
      </c>
      <c r="C15" s="80"/>
      <c r="D15" s="80"/>
      <c r="E15" s="80"/>
      <c r="F15" s="80"/>
      <c r="G15" s="80"/>
      <c r="H15" s="80"/>
      <c r="I15" s="80"/>
      <c r="J15" s="371"/>
      <c r="K15" s="79">
        <f t="shared" si="0"/>
        <v>0</v>
      </c>
    </row>
    <row r="16" spans="1:16" x14ac:dyDescent="0.2">
      <c r="A16" s="363" t="s">
        <v>544</v>
      </c>
      <c r="B16" s="174" t="s">
        <v>543</v>
      </c>
      <c r="C16" s="80"/>
      <c r="D16" s="80"/>
      <c r="E16" s="80"/>
      <c r="F16" s="80"/>
      <c r="G16" s="80"/>
      <c r="H16" s="80"/>
      <c r="I16" s="80"/>
      <c r="J16" s="371"/>
      <c r="K16" s="79">
        <f t="shared" si="0"/>
        <v>0</v>
      </c>
    </row>
    <row r="17" spans="1:11" ht="12.75" customHeight="1" x14ac:dyDescent="0.2">
      <c r="A17" s="175" t="s">
        <v>91</v>
      </c>
      <c r="B17" s="372" t="s">
        <v>92</v>
      </c>
      <c r="C17" s="85">
        <f>SUM(C6:C16)</f>
        <v>0</v>
      </c>
      <c r="D17" s="85">
        <f t="shared" ref="D17:J17" si="1">SUM(D6:D16)</f>
        <v>0</v>
      </c>
      <c r="E17" s="85">
        <f t="shared" si="1"/>
        <v>0</v>
      </c>
      <c r="F17" s="85">
        <f t="shared" si="1"/>
        <v>0</v>
      </c>
      <c r="G17" s="85">
        <f t="shared" si="1"/>
        <v>0</v>
      </c>
      <c r="H17" s="85">
        <f t="shared" si="1"/>
        <v>0</v>
      </c>
      <c r="I17" s="85">
        <f t="shared" si="1"/>
        <v>6</v>
      </c>
      <c r="J17" s="85">
        <f t="shared" si="1"/>
        <v>6</v>
      </c>
      <c r="K17" s="79">
        <f>SUM(K6:K16)</f>
        <v>12</v>
      </c>
    </row>
    <row r="18" spans="1:11" s="6" customFormat="1" x14ac:dyDescent="0.2">
      <c r="A18" s="244" t="s">
        <v>645</v>
      </c>
      <c r="B18" s="176"/>
      <c r="C18" s="544"/>
      <c r="D18" s="545"/>
      <c r="E18" s="545"/>
      <c r="F18" s="545"/>
      <c r="G18" s="545"/>
      <c r="H18" s="545"/>
      <c r="I18" s="545"/>
      <c r="J18" s="545"/>
      <c r="K18" s="546"/>
    </row>
    <row r="19" spans="1:11" s="2" customFormat="1" x14ac:dyDescent="0.2">
      <c r="A19" s="172" t="s">
        <v>532</v>
      </c>
      <c r="B19" s="173" t="s">
        <v>531</v>
      </c>
      <c r="C19" s="547"/>
      <c r="D19" s="548"/>
      <c r="E19" s="548"/>
      <c r="F19" s="548"/>
      <c r="G19" s="548"/>
      <c r="H19" s="548"/>
      <c r="I19" s="548"/>
      <c r="J19" s="548"/>
      <c r="K19" s="549"/>
    </row>
    <row r="20" spans="1:11" x14ac:dyDescent="0.2">
      <c r="A20" s="363" t="s">
        <v>546</v>
      </c>
      <c r="B20" s="174" t="s">
        <v>533</v>
      </c>
      <c r="C20" s="80"/>
      <c r="D20" s="80"/>
      <c r="E20" s="80"/>
      <c r="F20" s="80"/>
      <c r="G20" s="80"/>
      <c r="H20" s="80"/>
      <c r="I20" s="80"/>
      <c r="J20" s="371"/>
      <c r="K20" s="79">
        <f t="shared" ref="K20:K30" si="2">SUM(C20:J20)</f>
        <v>0</v>
      </c>
    </row>
    <row r="21" spans="1:11" x14ac:dyDescent="0.2">
      <c r="A21" s="363" t="s">
        <v>547</v>
      </c>
      <c r="B21" s="174" t="s">
        <v>534</v>
      </c>
      <c r="C21" s="80"/>
      <c r="D21" s="80"/>
      <c r="E21" s="80"/>
      <c r="F21" s="80"/>
      <c r="G21" s="80"/>
      <c r="H21" s="80"/>
      <c r="I21" s="80"/>
      <c r="J21" s="371"/>
      <c r="K21" s="79">
        <f t="shared" si="2"/>
        <v>0</v>
      </c>
    </row>
    <row r="22" spans="1:11" x14ac:dyDescent="0.2">
      <c r="A22" s="363" t="s">
        <v>548</v>
      </c>
      <c r="B22" s="174" t="s">
        <v>535</v>
      </c>
      <c r="C22" s="80"/>
      <c r="D22" s="80"/>
      <c r="E22" s="80"/>
      <c r="F22" s="80"/>
      <c r="G22" s="80"/>
      <c r="H22" s="80"/>
      <c r="I22" s="80"/>
      <c r="J22" s="371"/>
      <c r="K22" s="79">
        <f t="shared" si="2"/>
        <v>0</v>
      </c>
    </row>
    <row r="23" spans="1:11" x14ac:dyDescent="0.2">
      <c r="A23" s="363" t="s">
        <v>549</v>
      </c>
      <c r="B23" s="174" t="s">
        <v>536</v>
      </c>
      <c r="C23" s="80"/>
      <c r="D23" s="80"/>
      <c r="E23" s="80"/>
      <c r="F23" s="80"/>
      <c r="G23" s="80"/>
      <c r="H23" s="80"/>
      <c r="I23" s="80"/>
      <c r="J23" s="371"/>
      <c r="K23" s="79">
        <f t="shared" si="2"/>
        <v>0</v>
      </c>
    </row>
    <row r="24" spans="1:11" x14ac:dyDescent="0.2">
      <c r="A24" s="363" t="s">
        <v>550</v>
      </c>
      <c r="B24" s="174" t="s">
        <v>537</v>
      </c>
      <c r="C24" s="80"/>
      <c r="D24" s="80"/>
      <c r="E24" s="80"/>
      <c r="F24" s="80"/>
      <c r="G24" s="80"/>
      <c r="H24" s="80"/>
      <c r="I24" s="80"/>
      <c r="J24" s="371"/>
      <c r="K24" s="79">
        <f t="shared" si="2"/>
        <v>0</v>
      </c>
    </row>
    <row r="25" spans="1:11" x14ac:dyDescent="0.2">
      <c r="A25" s="363" t="s">
        <v>551</v>
      </c>
      <c r="B25" s="174" t="s">
        <v>538</v>
      </c>
      <c r="C25" s="80"/>
      <c r="D25" s="80"/>
      <c r="E25" s="80"/>
      <c r="F25" s="80"/>
      <c r="G25" s="80"/>
      <c r="H25" s="80"/>
      <c r="I25" s="80"/>
      <c r="J25" s="371"/>
      <c r="K25" s="79">
        <f t="shared" si="2"/>
        <v>0</v>
      </c>
    </row>
    <row r="26" spans="1:11" x14ac:dyDescent="0.2">
      <c r="A26" s="363" t="s">
        <v>545</v>
      </c>
      <c r="B26" s="174" t="s">
        <v>539</v>
      </c>
      <c r="C26" s="80"/>
      <c r="D26" s="80"/>
      <c r="E26" s="80"/>
      <c r="F26" s="80"/>
      <c r="G26" s="80"/>
      <c r="H26" s="80"/>
      <c r="I26" s="80"/>
      <c r="J26" s="371"/>
      <c r="K26" s="79">
        <f t="shared" si="2"/>
        <v>0</v>
      </c>
    </row>
    <row r="27" spans="1:11" x14ac:dyDescent="0.2">
      <c r="A27" s="363" t="s">
        <v>552</v>
      </c>
      <c r="B27" s="174" t="s">
        <v>540</v>
      </c>
      <c r="C27" s="80"/>
      <c r="D27" s="80"/>
      <c r="E27" s="80"/>
      <c r="F27" s="80"/>
      <c r="G27" s="80"/>
      <c r="H27" s="80"/>
      <c r="I27" s="80"/>
      <c r="J27" s="371"/>
      <c r="K27" s="79">
        <f t="shared" si="2"/>
        <v>0</v>
      </c>
    </row>
    <row r="28" spans="1:11" x14ac:dyDescent="0.2">
      <c r="A28" s="363" t="s">
        <v>553</v>
      </c>
      <c r="B28" s="174" t="s">
        <v>541</v>
      </c>
      <c r="C28" s="80"/>
      <c r="D28" s="80"/>
      <c r="E28" s="80"/>
      <c r="F28" s="80"/>
      <c r="G28" s="80"/>
      <c r="H28" s="80"/>
      <c r="I28" s="80"/>
      <c r="J28" s="371"/>
      <c r="K28" s="79">
        <f t="shared" si="2"/>
        <v>0</v>
      </c>
    </row>
    <row r="29" spans="1:11" x14ac:dyDescent="0.2">
      <c r="A29" s="363" t="s">
        <v>554</v>
      </c>
      <c r="B29" s="174" t="s">
        <v>542</v>
      </c>
      <c r="C29" s="81"/>
      <c r="D29" s="81"/>
      <c r="E29" s="81"/>
      <c r="F29" s="81"/>
      <c r="G29" s="81"/>
      <c r="H29" s="81"/>
      <c r="I29" s="81"/>
      <c r="J29" s="373"/>
      <c r="K29" s="82">
        <f t="shared" si="2"/>
        <v>0</v>
      </c>
    </row>
    <row r="30" spans="1:11" x14ac:dyDescent="0.2">
      <c r="A30" s="363" t="s">
        <v>544</v>
      </c>
      <c r="B30" s="174" t="s">
        <v>543</v>
      </c>
      <c r="C30" s="81"/>
      <c r="D30" s="81"/>
      <c r="E30" s="81"/>
      <c r="F30" s="81"/>
      <c r="G30" s="81"/>
      <c r="H30" s="81"/>
      <c r="I30" s="81"/>
      <c r="J30" s="373"/>
      <c r="K30" s="79">
        <f t="shared" si="2"/>
        <v>0</v>
      </c>
    </row>
    <row r="31" spans="1:11" x14ac:dyDescent="0.2">
      <c r="A31" s="177" t="s">
        <v>91</v>
      </c>
      <c r="B31" s="374" t="s">
        <v>92</v>
      </c>
      <c r="C31" s="85">
        <f>SUM(C20:C30)</f>
        <v>0</v>
      </c>
      <c r="D31" s="85">
        <f t="shared" ref="D31:J31" si="3">SUM(D20:D30)</f>
        <v>0</v>
      </c>
      <c r="E31" s="85">
        <f t="shared" si="3"/>
        <v>0</v>
      </c>
      <c r="F31" s="85">
        <f t="shared" si="3"/>
        <v>0</v>
      </c>
      <c r="G31" s="85">
        <f t="shared" si="3"/>
        <v>0</v>
      </c>
      <c r="H31" s="85">
        <f t="shared" si="3"/>
        <v>0</v>
      </c>
      <c r="I31" s="85">
        <f t="shared" si="3"/>
        <v>0</v>
      </c>
      <c r="J31" s="85">
        <f t="shared" si="3"/>
        <v>0</v>
      </c>
      <c r="K31" s="82">
        <f>SUM(K20:K30)</f>
        <v>0</v>
      </c>
    </row>
    <row r="32" spans="1:11" x14ac:dyDescent="0.2">
      <c r="A32" s="244" t="s">
        <v>647</v>
      </c>
      <c r="B32" s="176"/>
      <c r="C32" s="544"/>
      <c r="D32" s="545"/>
      <c r="E32" s="545"/>
      <c r="F32" s="545"/>
      <c r="G32" s="545"/>
      <c r="H32" s="545"/>
      <c r="I32" s="545"/>
      <c r="J32" s="545"/>
      <c r="K32" s="546"/>
    </row>
    <row r="33" spans="1:11" x14ac:dyDescent="0.2">
      <c r="A33" s="172" t="s">
        <v>532</v>
      </c>
      <c r="B33" s="173" t="s">
        <v>531</v>
      </c>
      <c r="C33" s="547"/>
      <c r="D33" s="548"/>
      <c r="E33" s="548"/>
      <c r="F33" s="548"/>
      <c r="G33" s="548"/>
      <c r="H33" s="548"/>
      <c r="I33" s="548"/>
      <c r="J33" s="548"/>
      <c r="K33" s="549"/>
    </row>
    <row r="34" spans="1:11" x14ac:dyDescent="0.2">
      <c r="A34" s="363" t="s">
        <v>546</v>
      </c>
      <c r="B34" s="174" t="s">
        <v>533</v>
      </c>
      <c r="C34" s="80"/>
      <c r="D34" s="80"/>
      <c r="E34" s="80"/>
      <c r="F34" s="80"/>
      <c r="G34" s="80"/>
      <c r="H34" s="80"/>
      <c r="I34" s="80"/>
      <c r="J34" s="371"/>
      <c r="K34" s="79">
        <f t="shared" ref="K34:K44" si="4">SUM(C34:J34)</f>
        <v>0</v>
      </c>
    </row>
    <row r="35" spans="1:11" x14ac:dyDescent="0.2">
      <c r="A35" s="363" t="s">
        <v>547</v>
      </c>
      <c r="B35" s="174" t="s">
        <v>534</v>
      </c>
      <c r="C35" s="80"/>
      <c r="D35" s="80"/>
      <c r="E35" s="80"/>
      <c r="F35" s="80"/>
      <c r="G35" s="80"/>
      <c r="H35" s="80"/>
      <c r="I35" s="80"/>
      <c r="J35" s="371"/>
      <c r="K35" s="79">
        <f t="shared" si="4"/>
        <v>0</v>
      </c>
    </row>
    <row r="36" spans="1:11" x14ac:dyDescent="0.2">
      <c r="A36" s="363" t="s">
        <v>548</v>
      </c>
      <c r="B36" s="174" t="s">
        <v>535</v>
      </c>
      <c r="C36" s="80"/>
      <c r="D36" s="80"/>
      <c r="E36" s="80"/>
      <c r="F36" s="80"/>
      <c r="G36" s="80"/>
      <c r="H36" s="80"/>
      <c r="I36" s="80"/>
      <c r="J36" s="371"/>
      <c r="K36" s="79">
        <f t="shared" si="4"/>
        <v>0</v>
      </c>
    </row>
    <row r="37" spans="1:11" x14ac:dyDescent="0.2">
      <c r="A37" s="363" t="s">
        <v>549</v>
      </c>
      <c r="B37" s="174" t="s">
        <v>536</v>
      </c>
      <c r="C37" s="80"/>
      <c r="D37" s="80"/>
      <c r="E37" s="80"/>
      <c r="F37" s="80"/>
      <c r="G37" s="80"/>
      <c r="H37" s="80"/>
      <c r="I37" s="80"/>
      <c r="J37" s="371"/>
      <c r="K37" s="79">
        <f t="shared" si="4"/>
        <v>0</v>
      </c>
    </row>
    <row r="38" spans="1:11" x14ac:dyDescent="0.2">
      <c r="A38" s="363" t="s">
        <v>550</v>
      </c>
      <c r="B38" s="174" t="s">
        <v>537</v>
      </c>
      <c r="C38" s="80"/>
      <c r="D38" s="80"/>
      <c r="E38" s="80"/>
      <c r="F38" s="80"/>
      <c r="G38" s="80"/>
      <c r="H38" s="80"/>
      <c r="I38" s="80">
        <v>1</v>
      </c>
      <c r="J38" s="371">
        <v>1</v>
      </c>
      <c r="K38" s="79">
        <f t="shared" si="4"/>
        <v>2</v>
      </c>
    </row>
    <row r="39" spans="1:11" x14ac:dyDescent="0.2">
      <c r="A39" s="363" t="s">
        <v>551</v>
      </c>
      <c r="B39" s="174" t="s">
        <v>538</v>
      </c>
      <c r="C39" s="80"/>
      <c r="D39" s="80"/>
      <c r="E39" s="80"/>
      <c r="F39" s="80"/>
      <c r="G39" s="80"/>
      <c r="H39" s="80"/>
      <c r="I39" s="80"/>
      <c r="J39" s="371"/>
      <c r="K39" s="79">
        <f t="shared" si="4"/>
        <v>0</v>
      </c>
    </row>
    <row r="40" spans="1:11" x14ac:dyDescent="0.2">
      <c r="A40" s="363" t="s">
        <v>545</v>
      </c>
      <c r="B40" s="174" t="s">
        <v>539</v>
      </c>
      <c r="C40" s="80"/>
      <c r="D40" s="80"/>
      <c r="E40" s="80"/>
      <c r="F40" s="80"/>
      <c r="G40" s="80"/>
      <c r="H40" s="80"/>
      <c r="I40" s="80"/>
      <c r="J40" s="371"/>
      <c r="K40" s="79">
        <f t="shared" si="4"/>
        <v>0</v>
      </c>
    </row>
    <row r="41" spans="1:11" x14ac:dyDescent="0.2">
      <c r="A41" s="363" t="s">
        <v>552</v>
      </c>
      <c r="B41" s="174" t="s">
        <v>540</v>
      </c>
      <c r="C41" s="80"/>
      <c r="D41" s="80"/>
      <c r="E41" s="80"/>
      <c r="F41" s="80"/>
      <c r="G41" s="80"/>
      <c r="H41" s="80"/>
      <c r="I41" s="80"/>
      <c r="J41" s="371"/>
      <c r="K41" s="79">
        <f t="shared" si="4"/>
        <v>0</v>
      </c>
    </row>
    <row r="42" spans="1:11" x14ac:dyDescent="0.2">
      <c r="A42" s="363" t="s">
        <v>553</v>
      </c>
      <c r="B42" s="174" t="s">
        <v>541</v>
      </c>
      <c r="C42" s="80"/>
      <c r="D42" s="80"/>
      <c r="E42" s="80"/>
      <c r="F42" s="80"/>
      <c r="G42" s="80"/>
      <c r="H42" s="80"/>
      <c r="I42" s="80"/>
      <c r="J42" s="371"/>
      <c r="K42" s="79">
        <f t="shared" si="4"/>
        <v>0</v>
      </c>
    </row>
    <row r="43" spans="1:11" x14ac:dyDescent="0.2">
      <c r="A43" s="363" t="s">
        <v>554</v>
      </c>
      <c r="B43" s="174" t="s">
        <v>542</v>
      </c>
      <c r="C43" s="81"/>
      <c r="D43" s="81"/>
      <c r="E43" s="81"/>
      <c r="F43" s="81"/>
      <c r="G43" s="81"/>
      <c r="H43" s="81"/>
      <c r="I43" s="81"/>
      <c r="J43" s="373"/>
      <c r="K43" s="82">
        <f t="shared" si="4"/>
        <v>0</v>
      </c>
    </row>
    <row r="44" spans="1:11" x14ac:dyDescent="0.2">
      <c r="A44" s="363" t="s">
        <v>544</v>
      </c>
      <c r="B44" s="174" t="s">
        <v>543</v>
      </c>
      <c r="C44" s="81"/>
      <c r="D44" s="81"/>
      <c r="E44" s="81"/>
      <c r="F44" s="81"/>
      <c r="G44" s="81"/>
      <c r="H44" s="81"/>
      <c r="I44" s="81"/>
      <c r="J44" s="373"/>
      <c r="K44" s="79">
        <f t="shared" si="4"/>
        <v>0</v>
      </c>
    </row>
    <row r="45" spans="1:11" x14ac:dyDescent="0.2">
      <c r="A45" s="177" t="s">
        <v>91</v>
      </c>
      <c r="B45" s="374" t="s">
        <v>92</v>
      </c>
      <c r="C45" s="85">
        <f>SUM(C34:C44)</f>
        <v>0</v>
      </c>
      <c r="D45" s="85">
        <f t="shared" ref="D45:J45" si="5">SUM(D34:D44)</f>
        <v>0</v>
      </c>
      <c r="E45" s="85">
        <f t="shared" si="5"/>
        <v>0</v>
      </c>
      <c r="F45" s="85">
        <f t="shared" si="5"/>
        <v>0</v>
      </c>
      <c r="G45" s="85">
        <f t="shared" si="5"/>
        <v>0</v>
      </c>
      <c r="H45" s="85">
        <f t="shared" si="5"/>
        <v>0</v>
      </c>
      <c r="I45" s="85">
        <f t="shared" si="5"/>
        <v>1</v>
      </c>
      <c r="J45" s="85">
        <f t="shared" si="5"/>
        <v>1</v>
      </c>
      <c r="K45" s="82">
        <f>SUM(K34:K44)</f>
        <v>2</v>
      </c>
    </row>
    <row r="46" spans="1:11" x14ac:dyDescent="0.2">
      <c r="A46" s="244" t="s">
        <v>642</v>
      </c>
      <c r="B46" s="176"/>
      <c r="C46" s="544"/>
      <c r="D46" s="545"/>
      <c r="E46" s="545"/>
      <c r="F46" s="545"/>
      <c r="G46" s="545"/>
      <c r="H46" s="545"/>
      <c r="I46" s="545"/>
      <c r="J46" s="545"/>
      <c r="K46" s="546"/>
    </row>
    <row r="47" spans="1:11" x14ac:dyDescent="0.2">
      <c r="A47" s="172" t="s">
        <v>532</v>
      </c>
      <c r="B47" s="173" t="s">
        <v>531</v>
      </c>
      <c r="C47" s="547"/>
      <c r="D47" s="548"/>
      <c r="E47" s="548"/>
      <c r="F47" s="548"/>
      <c r="G47" s="548"/>
      <c r="H47" s="548"/>
      <c r="I47" s="548"/>
      <c r="J47" s="548"/>
      <c r="K47" s="549"/>
    </row>
    <row r="48" spans="1:11" x14ac:dyDescent="0.2">
      <c r="A48" s="363" t="s">
        <v>546</v>
      </c>
      <c r="B48" s="174" t="s">
        <v>533</v>
      </c>
      <c r="C48" s="80"/>
      <c r="D48" s="80"/>
      <c r="E48" s="80"/>
      <c r="F48" s="80"/>
      <c r="G48" s="80"/>
      <c r="H48" s="80"/>
      <c r="I48" s="80"/>
      <c r="J48" s="371"/>
      <c r="K48" s="79">
        <f t="shared" ref="K48:K58" si="6">SUM(C48:J48)</f>
        <v>0</v>
      </c>
    </row>
    <row r="49" spans="1:11" x14ac:dyDescent="0.2">
      <c r="A49" s="363" t="s">
        <v>547</v>
      </c>
      <c r="B49" s="174" t="s">
        <v>534</v>
      </c>
      <c r="C49" s="80"/>
      <c r="D49" s="80"/>
      <c r="E49" s="80"/>
      <c r="F49" s="80"/>
      <c r="G49" s="80"/>
      <c r="H49" s="80"/>
      <c r="I49" s="80"/>
      <c r="J49" s="371"/>
      <c r="K49" s="79">
        <f t="shared" si="6"/>
        <v>0</v>
      </c>
    </row>
    <row r="50" spans="1:11" x14ac:dyDescent="0.2">
      <c r="A50" s="363" t="s">
        <v>548</v>
      </c>
      <c r="B50" s="174" t="s">
        <v>535</v>
      </c>
      <c r="C50" s="80"/>
      <c r="D50" s="80"/>
      <c r="E50" s="80"/>
      <c r="F50" s="80"/>
      <c r="G50" s="80"/>
      <c r="H50" s="80"/>
      <c r="I50" s="80"/>
      <c r="J50" s="371"/>
      <c r="K50" s="79">
        <f t="shared" si="6"/>
        <v>0</v>
      </c>
    </row>
    <row r="51" spans="1:11" x14ac:dyDescent="0.2">
      <c r="A51" s="363" t="s">
        <v>549</v>
      </c>
      <c r="B51" s="174" t="s">
        <v>536</v>
      </c>
      <c r="C51" s="80"/>
      <c r="D51" s="80"/>
      <c r="E51" s="80"/>
      <c r="F51" s="80"/>
      <c r="G51" s="80"/>
      <c r="H51" s="80"/>
      <c r="I51" s="80"/>
      <c r="J51" s="371"/>
      <c r="K51" s="79">
        <f t="shared" si="6"/>
        <v>0</v>
      </c>
    </row>
    <row r="52" spans="1:11" x14ac:dyDescent="0.2">
      <c r="A52" s="363" t="s">
        <v>550</v>
      </c>
      <c r="B52" s="174" t="s">
        <v>537</v>
      </c>
      <c r="C52" s="80"/>
      <c r="D52" s="80"/>
      <c r="E52" s="80"/>
      <c r="F52" s="80"/>
      <c r="G52" s="80"/>
      <c r="H52" s="80"/>
      <c r="I52" s="80"/>
      <c r="J52" s="371"/>
      <c r="K52" s="79">
        <f t="shared" si="6"/>
        <v>0</v>
      </c>
    </row>
    <row r="53" spans="1:11" x14ac:dyDescent="0.2">
      <c r="A53" s="363" t="s">
        <v>551</v>
      </c>
      <c r="B53" s="174" t="s">
        <v>538</v>
      </c>
      <c r="C53" s="80"/>
      <c r="D53" s="80"/>
      <c r="E53" s="80"/>
      <c r="F53" s="80"/>
      <c r="G53" s="80"/>
      <c r="H53" s="80"/>
      <c r="I53" s="80"/>
      <c r="J53" s="371"/>
      <c r="K53" s="79">
        <f t="shared" si="6"/>
        <v>0</v>
      </c>
    </row>
    <row r="54" spans="1:11" x14ac:dyDescent="0.2">
      <c r="A54" s="363" t="s">
        <v>545</v>
      </c>
      <c r="B54" s="174" t="s">
        <v>539</v>
      </c>
      <c r="C54" s="80"/>
      <c r="D54" s="80"/>
      <c r="E54" s="80"/>
      <c r="F54" s="80"/>
      <c r="G54" s="80"/>
      <c r="H54" s="80"/>
      <c r="I54" s="80"/>
      <c r="J54" s="371"/>
      <c r="K54" s="79">
        <f t="shared" si="6"/>
        <v>0</v>
      </c>
    </row>
    <row r="55" spans="1:11" x14ac:dyDescent="0.2">
      <c r="A55" s="363" t="s">
        <v>552</v>
      </c>
      <c r="B55" s="174" t="s">
        <v>540</v>
      </c>
      <c r="C55" s="80">
        <v>3</v>
      </c>
      <c r="D55" s="80">
        <v>1</v>
      </c>
      <c r="E55" s="80"/>
      <c r="F55" s="80"/>
      <c r="G55" s="80">
        <v>5</v>
      </c>
      <c r="H55" s="80">
        <v>1</v>
      </c>
      <c r="I55" s="375">
        <v>2</v>
      </c>
      <c r="J55" s="376">
        <v>2</v>
      </c>
      <c r="K55" s="79">
        <f t="shared" si="6"/>
        <v>14</v>
      </c>
    </row>
    <row r="56" spans="1:11" x14ac:dyDescent="0.2">
      <c r="A56" s="363" t="s">
        <v>553</v>
      </c>
      <c r="B56" s="174" t="s">
        <v>541</v>
      </c>
      <c r="C56" s="80"/>
      <c r="D56" s="80"/>
      <c r="E56" s="80"/>
      <c r="F56" s="80"/>
      <c r="G56" s="80"/>
      <c r="H56" s="80"/>
      <c r="I56" s="80"/>
      <c r="J56" s="371"/>
      <c r="K56" s="79">
        <f t="shared" si="6"/>
        <v>0</v>
      </c>
    </row>
    <row r="57" spans="1:11" x14ac:dyDescent="0.2">
      <c r="A57" s="363" t="s">
        <v>554</v>
      </c>
      <c r="B57" s="174" t="s">
        <v>542</v>
      </c>
      <c r="C57" s="81"/>
      <c r="D57" s="81"/>
      <c r="E57" s="81"/>
      <c r="F57" s="81"/>
      <c r="G57" s="81"/>
      <c r="H57" s="81"/>
      <c r="I57" s="81"/>
      <c r="J57" s="373"/>
      <c r="K57" s="82">
        <f t="shared" si="6"/>
        <v>0</v>
      </c>
    </row>
    <row r="58" spans="1:11" x14ac:dyDescent="0.2">
      <c r="A58" s="363" t="s">
        <v>544</v>
      </c>
      <c r="B58" s="174" t="s">
        <v>543</v>
      </c>
      <c r="C58" s="81"/>
      <c r="D58" s="81"/>
      <c r="E58" s="81"/>
      <c r="F58" s="81"/>
      <c r="G58" s="81"/>
      <c r="H58" s="81"/>
      <c r="I58" s="81"/>
      <c r="J58" s="373"/>
      <c r="K58" s="79">
        <f t="shared" si="6"/>
        <v>0</v>
      </c>
    </row>
    <row r="59" spans="1:11" x14ac:dyDescent="0.2">
      <c r="A59" s="177" t="s">
        <v>91</v>
      </c>
      <c r="B59" s="374" t="s">
        <v>92</v>
      </c>
      <c r="C59" s="85">
        <f>SUM(C48:C58)</f>
        <v>3</v>
      </c>
      <c r="D59" s="85">
        <f t="shared" ref="D59:J59" si="7">SUM(D48:D58)</f>
        <v>1</v>
      </c>
      <c r="E59" s="85">
        <f t="shared" si="7"/>
        <v>0</v>
      </c>
      <c r="F59" s="85">
        <f t="shared" si="7"/>
        <v>0</v>
      </c>
      <c r="G59" s="85">
        <f t="shared" si="7"/>
        <v>5</v>
      </c>
      <c r="H59" s="85">
        <f t="shared" si="7"/>
        <v>1</v>
      </c>
      <c r="I59" s="85">
        <f t="shared" si="7"/>
        <v>2</v>
      </c>
      <c r="J59" s="85">
        <f t="shared" si="7"/>
        <v>2</v>
      </c>
      <c r="K59" s="82">
        <f>SUM(K48:K58)</f>
        <v>14</v>
      </c>
    </row>
    <row r="60" spans="1:11" x14ac:dyDescent="0.2">
      <c r="A60" s="244" t="s">
        <v>644</v>
      </c>
      <c r="B60" s="176"/>
      <c r="C60" s="544"/>
      <c r="D60" s="545"/>
      <c r="E60" s="545"/>
      <c r="F60" s="545"/>
      <c r="G60" s="545"/>
      <c r="H60" s="545"/>
      <c r="I60" s="545"/>
      <c r="J60" s="545"/>
      <c r="K60" s="546"/>
    </row>
    <row r="61" spans="1:11" x14ac:dyDescent="0.2">
      <c r="A61" s="172" t="s">
        <v>532</v>
      </c>
      <c r="B61" s="173" t="s">
        <v>531</v>
      </c>
      <c r="C61" s="547"/>
      <c r="D61" s="548"/>
      <c r="E61" s="548"/>
      <c r="F61" s="548"/>
      <c r="G61" s="548"/>
      <c r="H61" s="548"/>
      <c r="I61" s="548"/>
      <c r="J61" s="548"/>
      <c r="K61" s="549"/>
    </row>
    <row r="62" spans="1:11" x14ac:dyDescent="0.2">
      <c r="A62" s="363" t="s">
        <v>546</v>
      </c>
      <c r="B62" s="174" t="s">
        <v>533</v>
      </c>
      <c r="C62" s="80"/>
      <c r="D62" s="80"/>
      <c r="E62" s="80"/>
      <c r="F62" s="80"/>
      <c r="G62" s="80"/>
      <c r="H62" s="80"/>
      <c r="I62" s="80"/>
      <c r="J62" s="371"/>
      <c r="K62" s="79">
        <f t="shared" ref="K62:K72" si="8">SUM(C62:J62)</f>
        <v>0</v>
      </c>
    </row>
    <row r="63" spans="1:11" x14ac:dyDescent="0.2">
      <c r="A63" s="363" t="s">
        <v>547</v>
      </c>
      <c r="B63" s="174" t="s">
        <v>534</v>
      </c>
      <c r="C63" s="80"/>
      <c r="D63" s="80"/>
      <c r="E63" s="80"/>
      <c r="F63" s="80"/>
      <c r="G63" s="80"/>
      <c r="H63" s="80"/>
      <c r="I63" s="80"/>
      <c r="J63" s="371"/>
      <c r="K63" s="79">
        <f t="shared" si="8"/>
        <v>0</v>
      </c>
    </row>
    <row r="64" spans="1:11" x14ac:dyDescent="0.2">
      <c r="A64" s="363" t="s">
        <v>548</v>
      </c>
      <c r="B64" s="174" t="s">
        <v>535</v>
      </c>
      <c r="C64" s="80"/>
      <c r="D64" s="80"/>
      <c r="E64" s="80"/>
      <c r="F64" s="80"/>
      <c r="G64" s="80">
        <v>1</v>
      </c>
      <c r="H64" s="80"/>
      <c r="I64" s="80">
        <v>3</v>
      </c>
      <c r="J64" s="371">
        <v>3</v>
      </c>
      <c r="K64" s="79">
        <f t="shared" si="8"/>
        <v>7</v>
      </c>
    </row>
    <row r="65" spans="1:11" x14ac:dyDescent="0.2">
      <c r="A65" s="363" t="s">
        <v>549</v>
      </c>
      <c r="B65" s="174" t="s">
        <v>536</v>
      </c>
      <c r="C65" s="80"/>
      <c r="D65" s="80"/>
      <c r="E65" s="80"/>
      <c r="F65" s="80"/>
      <c r="G65" s="80"/>
      <c r="H65" s="80"/>
      <c r="I65" s="80"/>
      <c r="J65" s="371"/>
      <c r="K65" s="79">
        <f t="shared" si="8"/>
        <v>0</v>
      </c>
    </row>
    <row r="66" spans="1:11" x14ac:dyDescent="0.2">
      <c r="A66" s="363" t="s">
        <v>550</v>
      </c>
      <c r="B66" s="174" t="s">
        <v>537</v>
      </c>
      <c r="C66" s="80"/>
      <c r="D66" s="80"/>
      <c r="E66" s="80"/>
      <c r="F66" s="80"/>
      <c r="G66" s="80"/>
      <c r="H66" s="80"/>
      <c r="I66" s="80"/>
      <c r="J66" s="371"/>
      <c r="K66" s="79">
        <f t="shared" si="8"/>
        <v>0</v>
      </c>
    </row>
    <row r="67" spans="1:11" x14ac:dyDescent="0.2">
      <c r="A67" s="363" t="s">
        <v>551</v>
      </c>
      <c r="B67" s="174" t="s">
        <v>538</v>
      </c>
      <c r="C67" s="80"/>
      <c r="D67" s="80"/>
      <c r="E67" s="80"/>
      <c r="F67" s="80"/>
      <c r="G67" s="80"/>
      <c r="H67" s="80"/>
      <c r="I67" s="80"/>
      <c r="J67" s="371"/>
      <c r="K67" s="79">
        <f t="shared" si="8"/>
        <v>0</v>
      </c>
    </row>
    <row r="68" spans="1:11" x14ac:dyDescent="0.2">
      <c r="A68" s="363" t="s">
        <v>545</v>
      </c>
      <c r="B68" s="174" t="s">
        <v>539</v>
      </c>
      <c r="C68" s="80"/>
      <c r="D68" s="80"/>
      <c r="E68" s="80"/>
      <c r="F68" s="80"/>
      <c r="G68" s="80"/>
      <c r="H68" s="80"/>
      <c r="I68" s="80"/>
      <c r="J68" s="371"/>
      <c r="K68" s="79">
        <f t="shared" si="8"/>
        <v>0</v>
      </c>
    </row>
    <row r="69" spans="1:11" x14ac:dyDescent="0.2">
      <c r="A69" s="363" t="s">
        <v>552</v>
      </c>
      <c r="B69" s="174" t="s">
        <v>540</v>
      </c>
      <c r="C69" s="80"/>
      <c r="D69" s="80"/>
      <c r="E69" s="80"/>
      <c r="F69" s="80"/>
      <c r="G69" s="80"/>
      <c r="H69" s="80"/>
      <c r="I69" s="80"/>
      <c r="J69" s="371"/>
      <c r="K69" s="79">
        <f t="shared" si="8"/>
        <v>0</v>
      </c>
    </row>
    <row r="70" spans="1:11" x14ac:dyDescent="0.2">
      <c r="A70" s="363" t="s">
        <v>553</v>
      </c>
      <c r="B70" s="174" t="s">
        <v>541</v>
      </c>
      <c r="C70" s="80"/>
      <c r="D70" s="80"/>
      <c r="E70" s="80"/>
      <c r="F70" s="80"/>
      <c r="G70" s="80"/>
      <c r="H70" s="80"/>
      <c r="I70" s="80"/>
      <c r="J70" s="371"/>
      <c r="K70" s="79">
        <f t="shared" si="8"/>
        <v>0</v>
      </c>
    </row>
    <row r="71" spans="1:11" x14ac:dyDescent="0.2">
      <c r="A71" s="363" t="s">
        <v>554</v>
      </c>
      <c r="B71" s="174" t="s">
        <v>542</v>
      </c>
      <c r="C71" s="81"/>
      <c r="D71" s="81"/>
      <c r="E71" s="81"/>
      <c r="F71" s="81"/>
      <c r="G71" s="81"/>
      <c r="H71" s="81"/>
      <c r="I71" s="81"/>
      <c r="J71" s="373"/>
      <c r="K71" s="82">
        <f t="shared" si="8"/>
        <v>0</v>
      </c>
    </row>
    <row r="72" spans="1:11" x14ac:dyDescent="0.2">
      <c r="A72" s="363" t="s">
        <v>544</v>
      </c>
      <c r="B72" s="174" t="s">
        <v>543</v>
      </c>
      <c r="C72" s="81"/>
      <c r="D72" s="81"/>
      <c r="E72" s="81"/>
      <c r="F72" s="81"/>
      <c r="G72" s="81"/>
      <c r="H72" s="81"/>
      <c r="I72" s="81"/>
      <c r="J72" s="373"/>
      <c r="K72" s="79">
        <f t="shared" si="8"/>
        <v>0</v>
      </c>
    </row>
    <row r="73" spans="1:11" x14ac:dyDescent="0.2">
      <c r="A73" s="177" t="s">
        <v>91</v>
      </c>
      <c r="B73" s="374" t="s">
        <v>92</v>
      </c>
      <c r="C73" s="85">
        <f>SUM(C62:C72)</f>
        <v>0</v>
      </c>
      <c r="D73" s="85">
        <f t="shared" ref="D73:J73" si="9">SUM(D62:D72)</f>
        <v>0</v>
      </c>
      <c r="E73" s="85">
        <f t="shared" si="9"/>
        <v>0</v>
      </c>
      <c r="F73" s="85">
        <f t="shared" si="9"/>
        <v>0</v>
      </c>
      <c r="G73" s="85">
        <f t="shared" si="9"/>
        <v>1</v>
      </c>
      <c r="H73" s="85">
        <f t="shared" si="9"/>
        <v>0</v>
      </c>
      <c r="I73" s="85">
        <f t="shared" si="9"/>
        <v>3</v>
      </c>
      <c r="J73" s="85">
        <f t="shared" si="9"/>
        <v>3</v>
      </c>
      <c r="K73" s="82">
        <f>SUM(K62:K72)</f>
        <v>7</v>
      </c>
    </row>
    <row r="74" spans="1:11" x14ac:dyDescent="0.2">
      <c r="A74" s="244" t="s">
        <v>646</v>
      </c>
      <c r="B74" s="176"/>
      <c r="C74" s="544"/>
      <c r="D74" s="545"/>
      <c r="E74" s="545"/>
      <c r="F74" s="545"/>
      <c r="G74" s="545"/>
      <c r="H74" s="545"/>
      <c r="I74" s="545"/>
      <c r="J74" s="545"/>
      <c r="K74" s="546"/>
    </row>
    <row r="75" spans="1:11" x14ac:dyDescent="0.2">
      <c r="A75" s="172" t="s">
        <v>532</v>
      </c>
      <c r="B75" s="173" t="s">
        <v>531</v>
      </c>
      <c r="C75" s="547"/>
      <c r="D75" s="548"/>
      <c r="E75" s="548"/>
      <c r="F75" s="548"/>
      <c r="G75" s="548"/>
      <c r="H75" s="548"/>
      <c r="I75" s="548"/>
      <c r="J75" s="548"/>
      <c r="K75" s="549"/>
    </row>
    <row r="76" spans="1:11" x14ac:dyDescent="0.2">
      <c r="A76" s="363" t="s">
        <v>546</v>
      </c>
      <c r="B76" s="174" t="s">
        <v>533</v>
      </c>
      <c r="C76" s="80"/>
      <c r="D76" s="80"/>
      <c r="E76" s="80"/>
      <c r="F76" s="80"/>
      <c r="G76" s="80"/>
      <c r="H76" s="80"/>
      <c r="I76" s="80"/>
      <c r="J76" s="371"/>
      <c r="K76" s="79">
        <f t="shared" ref="K76:K86" si="10">SUM(C76:J76)</f>
        <v>0</v>
      </c>
    </row>
    <row r="77" spans="1:11" x14ac:dyDescent="0.2">
      <c r="A77" s="363" t="s">
        <v>547</v>
      </c>
      <c r="B77" s="174" t="s">
        <v>534</v>
      </c>
      <c r="C77" s="80"/>
      <c r="D77" s="80"/>
      <c r="E77" s="80"/>
      <c r="F77" s="80"/>
      <c r="G77" s="80"/>
      <c r="H77" s="80"/>
      <c r="I77" s="80"/>
      <c r="J77" s="371"/>
      <c r="K77" s="79">
        <f t="shared" si="10"/>
        <v>0</v>
      </c>
    </row>
    <row r="78" spans="1:11" x14ac:dyDescent="0.2">
      <c r="A78" s="363" t="s">
        <v>548</v>
      </c>
      <c r="B78" s="174" t="s">
        <v>535</v>
      </c>
      <c r="C78" s="80"/>
      <c r="D78" s="80"/>
      <c r="E78" s="80"/>
      <c r="F78" s="80"/>
      <c r="G78" s="80"/>
      <c r="H78" s="80"/>
      <c r="I78" s="80"/>
      <c r="J78" s="371"/>
      <c r="K78" s="79">
        <f t="shared" si="10"/>
        <v>0</v>
      </c>
    </row>
    <row r="79" spans="1:11" x14ac:dyDescent="0.2">
      <c r="A79" s="363" t="s">
        <v>549</v>
      </c>
      <c r="B79" s="174" t="s">
        <v>536</v>
      </c>
      <c r="C79" s="80"/>
      <c r="D79" s="80"/>
      <c r="E79" s="80"/>
      <c r="F79" s="80"/>
      <c r="G79" s="80"/>
      <c r="H79" s="80"/>
      <c r="I79" s="80"/>
      <c r="J79" s="371"/>
      <c r="K79" s="79">
        <f t="shared" si="10"/>
        <v>0</v>
      </c>
    </row>
    <row r="80" spans="1:11" x14ac:dyDescent="0.2">
      <c r="A80" s="363" t="s">
        <v>550</v>
      </c>
      <c r="B80" s="174" t="s">
        <v>537</v>
      </c>
      <c r="C80" s="80"/>
      <c r="D80" s="80"/>
      <c r="E80" s="80"/>
      <c r="F80" s="80"/>
      <c r="G80" s="80"/>
      <c r="H80" s="80"/>
      <c r="I80" s="80"/>
      <c r="J80" s="371"/>
      <c r="K80" s="79">
        <f t="shared" si="10"/>
        <v>0</v>
      </c>
    </row>
    <row r="81" spans="1:11" x14ac:dyDescent="0.2">
      <c r="A81" s="363" t="s">
        <v>551</v>
      </c>
      <c r="B81" s="174" t="s">
        <v>538</v>
      </c>
      <c r="C81" s="80"/>
      <c r="D81" s="80"/>
      <c r="E81" s="80"/>
      <c r="F81" s="80"/>
      <c r="G81" s="80"/>
      <c r="H81" s="80"/>
      <c r="I81" s="80"/>
      <c r="J81" s="371"/>
      <c r="K81" s="79">
        <f t="shared" si="10"/>
        <v>0</v>
      </c>
    </row>
    <row r="82" spans="1:11" x14ac:dyDescent="0.2">
      <c r="A82" s="363" t="s">
        <v>545</v>
      </c>
      <c r="B82" s="174" t="s">
        <v>539</v>
      </c>
      <c r="C82" s="80"/>
      <c r="D82" s="80"/>
      <c r="E82" s="80"/>
      <c r="F82" s="80"/>
      <c r="G82" s="80"/>
      <c r="H82" s="80"/>
      <c r="I82" s="80"/>
      <c r="J82" s="371"/>
      <c r="K82" s="79">
        <f t="shared" si="10"/>
        <v>0</v>
      </c>
    </row>
    <row r="83" spans="1:11" x14ac:dyDescent="0.2">
      <c r="A83" s="363" t="s">
        <v>552</v>
      </c>
      <c r="B83" s="174" t="s">
        <v>540</v>
      </c>
      <c r="C83" s="80"/>
      <c r="D83" s="80"/>
      <c r="E83" s="80"/>
      <c r="F83" s="80"/>
      <c r="G83" s="80"/>
      <c r="H83" s="80"/>
      <c r="I83" s="80"/>
      <c r="J83" s="371"/>
      <c r="K83" s="79">
        <f t="shared" si="10"/>
        <v>0</v>
      </c>
    </row>
    <row r="84" spans="1:11" x14ac:dyDescent="0.2">
      <c r="A84" s="363" t="s">
        <v>553</v>
      </c>
      <c r="B84" s="174" t="s">
        <v>541</v>
      </c>
      <c r="C84" s="80"/>
      <c r="D84" s="80"/>
      <c r="E84" s="80"/>
      <c r="F84" s="80"/>
      <c r="G84" s="80"/>
      <c r="H84" s="80"/>
      <c r="I84" s="80"/>
      <c r="J84" s="371"/>
      <c r="K84" s="79">
        <f t="shared" si="10"/>
        <v>0</v>
      </c>
    </row>
    <row r="85" spans="1:11" x14ac:dyDescent="0.2">
      <c r="A85" s="363" t="s">
        <v>554</v>
      </c>
      <c r="B85" s="174" t="s">
        <v>542</v>
      </c>
      <c r="C85" s="81"/>
      <c r="D85" s="81"/>
      <c r="E85" s="81"/>
      <c r="F85" s="81"/>
      <c r="G85" s="81"/>
      <c r="H85" s="81"/>
      <c r="I85" s="81"/>
      <c r="J85" s="373"/>
      <c r="K85" s="82">
        <f t="shared" si="10"/>
        <v>0</v>
      </c>
    </row>
    <row r="86" spans="1:11" x14ac:dyDescent="0.2">
      <c r="A86" s="363" t="s">
        <v>544</v>
      </c>
      <c r="B86" s="174" t="s">
        <v>543</v>
      </c>
      <c r="C86" s="81"/>
      <c r="D86" s="81"/>
      <c r="E86" s="81"/>
      <c r="F86" s="81"/>
      <c r="G86" s="81"/>
      <c r="H86" s="81"/>
      <c r="I86" s="81"/>
      <c r="J86" s="373"/>
      <c r="K86" s="79">
        <f t="shared" si="10"/>
        <v>0</v>
      </c>
    </row>
    <row r="87" spans="1:11" x14ac:dyDescent="0.2">
      <c r="A87" s="177" t="s">
        <v>91</v>
      </c>
      <c r="B87" s="374" t="s">
        <v>92</v>
      </c>
      <c r="C87" s="85">
        <f>SUM(C76:C86)</f>
        <v>0</v>
      </c>
      <c r="D87" s="85">
        <f t="shared" ref="D87:J87" si="11">SUM(D76:D86)</f>
        <v>0</v>
      </c>
      <c r="E87" s="85">
        <f t="shared" si="11"/>
        <v>0</v>
      </c>
      <c r="F87" s="85">
        <f t="shared" si="11"/>
        <v>0</v>
      </c>
      <c r="G87" s="85">
        <f t="shared" si="11"/>
        <v>0</v>
      </c>
      <c r="H87" s="85">
        <f t="shared" si="11"/>
        <v>0</v>
      </c>
      <c r="I87" s="85">
        <f t="shared" si="11"/>
        <v>0</v>
      </c>
      <c r="J87" s="85">
        <f t="shared" si="11"/>
        <v>0</v>
      </c>
      <c r="K87" s="82">
        <f>SUM(K76:K86)</f>
        <v>0</v>
      </c>
    </row>
    <row r="88" spans="1:11" x14ac:dyDescent="0.2">
      <c r="A88" s="244" t="s">
        <v>643</v>
      </c>
      <c r="B88" s="176"/>
      <c r="C88" s="544"/>
      <c r="D88" s="545"/>
      <c r="E88" s="545"/>
      <c r="F88" s="545"/>
      <c r="G88" s="545"/>
      <c r="H88" s="545"/>
      <c r="I88" s="545"/>
      <c r="J88" s="545"/>
      <c r="K88" s="546"/>
    </row>
    <row r="89" spans="1:11" x14ac:dyDescent="0.2">
      <c r="A89" s="172" t="s">
        <v>532</v>
      </c>
      <c r="B89" s="173" t="s">
        <v>531</v>
      </c>
      <c r="C89" s="547"/>
      <c r="D89" s="548"/>
      <c r="E89" s="548"/>
      <c r="F89" s="548"/>
      <c r="G89" s="548"/>
      <c r="H89" s="548"/>
      <c r="I89" s="548"/>
      <c r="J89" s="548"/>
      <c r="K89" s="549"/>
    </row>
    <row r="90" spans="1:11" x14ac:dyDescent="0.2">
      <c r="A90" s="363" t="s">
        <v>546</v>
      </c>
      <c r="B90" s="174" t="s">
        <v>533</v>
      </c>
      <c r="C90" s="80"/>
      <c r="D90" s="80"/>
      <c r="E90" s="80"/>
      <c r="F90" s="80"/>
      <c r="G90" s="80"/>
      <c r="H90" s="80"/>
      <c r="I90" s="80"/>
      <c r="J90" s="371"/>
      <c r="K90" s="79">
        <f t="shared" ref="K90:K100" si="12">SUM(C90:J90)</f>
        <v>0</v>
      </c>
    </row>
    <row r="91" spans="1:11" x14ac:dyDescent="0.2">
      <c r="A91" s="363" t="s">
        <v>547</v>
      </c>
      <c r="B91" s="174" t="s">
        <v>534</v>
      </c>
      <c r="C91" s="80"/>
      <c r="D91" s="80"/>
      <c r="E91" s="80"/>
      <c r="F91" s="80"/>
      <c r="G91" s="80"/>
      <c r="H91" s="80"/>
      <c r="I91" s="80"/>
      <c r="J91" s="371"/>
      <c r="K91" s="79">
        <f t="shared" si="12"/>
        <v>0</v>
      </c>
    </row>
    <row r="92" spans="1:11" x14ac:dyDescent="0.2">
      <c r="A92" s="363" t="s">
        <v>548</v>
      </c>
      <c r="B92" s="174" t="s">
        <v>535</v>
      </c>
      <c r="C92" s="80"/>
      <c r="D92" s="80"/>
      <c r="E92" s="80"/>
      <c r="F92" s="80"/>
      <c r="G92" s="80"/>
      <c r="H92" s="80"/>
      <c r="I92" s="80"/>
      <c r="J92" s="371"/>
      <c r="K92" s="79">
        <f t="shared" si="12"/>
        <v>0</v>
      </c>
    </row>
    <row r="93" spans="1:11" x14ac:dyDescent="0.2">
      <c r="A93" s="363" t="s">
        <v>549</v>
      </c>
      <c r="B93" s="174" t="s">
        <v>536</v>
      </c>
      <c r="C93" s="80"/>
      <c r="D93" s="80"/>
      <c r="E93" s="80"/>
      <c r="F93" s="80"/>
      <c r="G93" s="80"/>
      <c r="H93" s="80"/>
      <c r="I93" s="80"/>
      <c r="J93" s="371"/>
      <c r="K93" s="79">
        <f t="shared" si="12"/>
        <v>0</v>
      </c>
    </row>
    <row r="94" spans="1:11" x14ac:dyDescent="0.2">
      <c r="A94" s="363" t="s">
        <v>550</v>
      </c>
      <c r="B94" s="174" t="s">
        <v>537</v>
      </c>
      <c r="C94" s="80"/>
      <c r="D94" s="80"/>
      <c r="E94" s="80"/>
      <c r="F94" s="80"/>
      <c r="G94" s="80"/>
      <c r="H94" s="80"/>
      <c r="I94" s="80"/>
      <c r="J94" s="371"/>
      <c r="K94" s="79">
        <f t="shared" si="12"/>
        <v>0</v>
      </c>
    </row>
    <row r="95" spans="1:11" x14ac:dyDescent="0.2">
      <c r="A95" s="363" t="s">
        <v>551</v>
      </c>
      <c r="B95" s="174" t="s">
        <v>538</v>
      </c>
      <c r="C95" s="80"/>
      <c r="D95" s="80"/>
      <c r="E95" s="80"/>
      <c r="F95" s="80"/>
      <c r="G95" s="80"/>
      <c r="H95" s="80"/>
      <c r="I95" s="80"/>
      <c r="J95" s="371"/>
      <c r="K95" s="79">
        <f t="shared" si="12"/>
        <v>0</v>
      </c>
    </row>
    <row r="96" spans="1:11" x14ac:dyDescent="0.2">
      <c r="A96" s="363" t="s">
        <v>545</v>
      </c>
      <c r="B96" s="174" t="s">
        <v>539</v>
      </c>
      <c r="C96" s="80"/>
      <c r="D96" s="80"/>
      <c r="E96" s="80"/>
      <c r="F96" s="80"/>
      <c r="G96" s="80"/>
      <c r="H96" s="80"/>
      <c r="I96" s="80"/>
      <c r="J96" s="371"/>
      <c r="K96" s="79">
        <f t="shared" si="12"/>
        <v>0</v>
      </c>
    </row>
    <row r="97" spans="1:11" x14ac:dyDescent="0.2">
      <c r="A97" s="363" t="s">
        <v>552</v>
      </c>
      <c r="B97" s="174" t="s">
        <v>540</v>
      </c>
      <c r="C97" s="80"/>
      <c r="D97" s="80"/>
      <c r="E97" s="80"/>
      <c r="F97" s="80"/>
      <c r="G97" s="80"/>
      <c r="H97" s="80"/>
      <c r="I97" s="80"/>
      <c r="J97" s="371"/>
      <c r="K97" s="79">
        <f t="shared" si="12"/>
        <v>0</v>
      </c>
    </row>
    <row r="98" spans="1:11" x14ac:dyDescent="0.2">
      <c r="A98" s="363" t="s">
        <v>553</v>
      </c>
      <c r="B98" s="174" t="s">
        <v>541</v>
      </c>
      <c r="C98" s="80"/>
      <c r="D98" s="80"/>
      <c r="E98" s="80"/>
      <c r="F98" s="80"/>
      <c r="G98" s="80"/>
      <c r="H98" s="80"/>
      <c r="I98" s="80"/>
      <c r="J98" s="371"/>
      <c r="K98" s="79">
        <f t="shared" si="12"/>
        <v>0</v>
      </c>
    </row>
    <row r="99" spans="1:11" x14ac:dyDescent="0.2">
      <c r="A99" s="363" t="s">
        <v>554</v>
      </c>
      <c r="B99" s="174" t="s">
        <v>542</v>
      </c>
      <c r="C99" s="81"/>
      <c r="D99" s="81"/>
      <c r="E99" s="81"/>
      <c r="F99" s="81"/>
      <c r="G99" s="81"/>
      <c r="H99" s="81"/>
      <c r="I99" s="81"/>
      <c r="J99" s="373"/>
      <c r="K99" s="82">
        <f t="shared" si="12"/>
        <v>0</v>
      </c>
    </row>
    <row r="100" spans="1:11" x14ac:dyDescent="0.2">
      <c r="A100" s="363" t="s">
        <v>544</v>
      </c>
      <c r="B100" s="174" t="s">
        <v>543</v>
      </c>
      <c r="C100" s="81"/>
      <c r="D100" s="81"/>
      <c r="E100" s="81"/>
      <c r="F100" s="81"/>
      <c r="G100" s="81"/>
      <c r="H100" s="81"/>
      <c r="I100" s="81"/>
      <c r="J100" s="373"/>
      <c r="K100" s="79">
        <f t="shared" si="12"/>
        <v>0</v>
      </c>
    </row>
    <row r="101" spans="1:11" x14ac:dyDescent="0.2">
      <c r="A101" s="177" t="s">
        <v>91</v>
      </c>
      <c r="B101" s="374" t="s">
        <v>92</v>
      </c>
      <c r="C101" s="85">
        <f>SUM(C90:C100)</f>
        <v>0</v>
      </c>
      <c r="D101" s="85">
        <f t="shared" ref="D101:J101" si="13">SUM(D90:D100)</f>
        <v>0</v>
      </c>
      <c r="E101" s="85">
        <f t="shared" si="13"/>
        <v>0</v>
      </c>
      <c r="F101" s="85">
        <f t="shared" si="13"/>
        <v>0</v>
      </c>
      <c r="G101" s="85">
        <f t="shared" si="13"/>
        <v>0</v>
      </c>
      <c r="H101" s="85">
        <f t="shared" si="13"/>
        <v>0</v>
      </c>
      <c r="I101" s="85">
        <f t="shared" si="13"/>
        <v>0</v>
      </c>
      <c r="J101" s="85">
        <f t="shared" si="13"/>
        <v>0</v>
      </c>
      <c r="K101" s="82">
        <f>SUM(K90:K100)</f>
        <v>0</v>
      </c>
    </row>
    <row r="102" spans="1:11" x14ac:dyDescent="0.2">
      <c r="A102" s="244" t="s">
        <v>641</v>
      </c>
      <c r="B102" s="176"/>
      <c r="C102" s="544"/>
      <c r="D102" s="545"/>
      <c r="E102" s="545"/>
      <c r="F102" s="545"/>
      <c r="G102" s="545"/>
      <c r="H102" s="545"/>
      <c r="I102" s="545"/>
      <c r="J102" s="545"/>
      <c r="K102" s="546"/>
    </row>
    <row r="103" spans="1:11" x14ac:dyDescent="0.2">
      <c r="A103" s="172" t="s">
        <v>532</v>
      </c>
      <c r="B103" s="173" t="s">
        <v>531</v>
      </c>
      <c r="C103" s="547"/>
      <c r="D103" s="548"/>
      <c r="E103" s="548"/>
      <c r="F103" s="548"/>
      <c r="G103" s="548"/>
      <c r="H103" s="548"/>
      <c r="I103" s="548"/>
      <c r="J103" s="548"/>
      <c r="K103" s="549"/>
    </row>
    <row r="104" spans="1:11" x14ac:dyDescent="0.2">
      <c r="A104" s="363" t="s">
        <v>546</v>
      </c>
      <c r="B104" s="174" t="s">
        <v>533</v>
      </c>
      <c r="C104" s="80"/>
      <c r="D104" s="80"/>
      <c r="E104" s="80"/>
      <c r="F104" s="80"/>
      <c r="G104" s="80"/>
      <c r="H104" s="80"/>
      <c r="I104" s="80"/>
      <c r="J104" s="371"/>
      <c r="K104" s="79">
        <f t="shared" ref="K104:K114" si="14">SUM(C104:J104)</f>
        <v>0</v>
      </c>
    </row>
    <row r="105" spans="1:11" x14ac:dyDescent="0.2">
      <c r="A105" s="363" t="s">
        <v>547</v>
      </c>
      <c r="B105" s="174" t="s">
        <v>534</v>
      </c>
      <c r="C105" s="80"/>
      <c r="D105" s="80"/>
      <c r="E105" s="80"/>
      <c r="F105" s="80"/>
      <c r="G105" s="80"/>
      <c r="H105" s="80"/>
      <c r="I105" s="80"/>
      <c r="J105" s="371"/>
      <c r="K105" s="79">
        <f t="shared" si="14"/>
        <v>0</v>
      </c>
    </row>
    <row r="106" spans="1:11" x14ac:dyDescent="0.2">
      <c r="A106" s="363" t="s">
        <v>548</v>
      </c>
      <c r="B106" s="174" t="s">
        <v>535</v>
      </c>
      <c r="C106" s="80"/>
      <c r="D106" s="80"/>
      <c r="E106" s="80"/>
      <c r="F106" s="80"/>
      <c r="G106" s="80"/>
      <c r="H106" s="80"/>
      <c r="I106" s="80"/>
      <c r="J106" s="371"/>
      <c r="K106" s="79">
        <f t="shared" si="14"/>
        <v>0</v>
      </c>
    </row>
    <row r="107" spans="1:11" x14ac:dyDescent="0.2">
      <c r="A107" s="363" t="s">
        <v>549</v>
      </c>
      <c r="B107" s="174" t="s">
        <v>536</v>
      </c>
      <c r="C107" s="80"/>
      <c r="D107" s="80"/>
      <c r="E107" s="80"/>
      <c r="F107" s="80"/>
      <c r="G107" s="80"/>
      <c r="H107" s="80"/>
      <c r="I107" s="80"/>
      <c r="J107" s="371"/>
      <c r="K107" s="79">
        <f t="shared" si="14"/>
        <v>0</v>
      </c>
    </row>
    <row r="108" spans="1:11" x14ac:dyDescent="0.2">
      <c r="A108" s="363" t="s">
        <v>550</v>
      </c>
      <c r="B108" s="174" t="s">
        <v>537</v>
      </c>
      <c r="C108" s="80"/>
      <c r="D108" s="80"/>
      <c r="E108" s="80"/>
      <c r="F108" s="80"/>
      <c r="G108" s="80"/>
      <c r="H108" s="80"/>
      <c r="I108" s="80"/>
      <c r="J108" s="371"/>
      <c r="K108" s="79">
        <f t="shared" si="14"/>
        <v>0</v>
      </c>
    </row>
    <row r="109" spans="1:11" x14ac:dyDescent="0.2">
      <c r="A109" s="363" t="s">
        <v>551</v>
      </c>
      <c r="B109" s="174" t="s">
        <v>538</v>
      </c>
      <c r="C109" s="80"/>
      <c r="D109" s="80"/>
      <c r="E109" s="80"/>
      <c r="F109" s="80"/>
      <c r="G109" s="80"/>
      <c r="H109" s="80"/>
      <c r="I109" s="80"/>
      <c r="J109" s="371"/>
      <c r="K109" s="79">
        <f t="shared" si="14"/>
        <v>0</v>
      </c>
    </row>
    <row r="110" spans="1:11" x14ac:dyDescent="0.2">
      <c r="A110" s="363" t="s">
        <v>545</v>
      </c>
      <c r="B110" s="174" t="s">
        <v>539</v>
      </c>
      <c r="C110" s="80"/>
      <c r="D110" s="80"/>
      <c r="E110" s="80"/>
      <c r="F110" s="80"/>
      <c r="G110" s="80"/>
      <c r="H110" s="80"/>
      <c r="I110" s="80"/>
      <c r="J110" s="371"/>
      <c r="K110" s="79">
        <f t="shared" si="14"/>
        <v>0</v>
      </c>
    </row>
    <row r="111" spans="1:11" x14ac:dyDescent="0.2">
      <c r="A111" s="363" t="s">
        <v>552</v>
      </c>
      <c r="B111" s="174" t="s">
        <v>540</v>
      </c>
      <c r="C111" s="80">
        <v>0</v>
      </c>
      <c r="D111" s="80">
        <v>0</v>
      </c>
      <c r="E111" s="80">
        <v>0</v>
      </c>
      <c r="F111" s="80">
        <v>0</v>
      </c>
      <c r="G111" s="80">
        <v>0</v>
      </c>
      <c r="H111" s="80">
        <v>0</v>
      </c>
      <c r="I111" s="80">
        <v>3</v>
      </c>
      <c r="J111" s="371">
        <v>4</v>
      </c>
      <c r="K111" s="79">
        <f t="shared" si="14"/>
        <v>7</v>
      </c>
    </row>
    <row r="112" spans="1:11" x14ac:dyDescent="0.2">
      <c r="A112" s="363" t="s">
        <v>553</v>
      </c>
      <c r="B112" s="174" t="s">
        <v>541</v>
      </c>
      <c r="C112" s="80"/>
      <c r="D112" s="80"/>
      <c r="E112" s="80"/>
      <c r="F112" s="80"/>
      <c r="G112" s="80"/>
      <c r="H112" s="80"/>
      <c r="I112" s="80"/>
      <c r="J112" s="371"/>
      <c r="K112" s="79">
        <f t="shared" si="14"/>
        <v>0</v>
      </c>
    </row>
    <row r="113" spans="1:11" x14ac:dyDescent="0.2">
      <c r="A113" s="363" t="s">
        <v>554</v>
      </c>
      <c r="B113" s="174" t="s">
        <v>542</v>
      </c>
      <c r="C113" s="81"/>
      <c r="D113" s="81"/>
      <c r="E113" s="81"/>
      <c r="F113" s="81"/>
      <c r="G113" s="81"/>
      <c r="H113" s="81"/>
      <c r="I113" s="81"/>
      <c r="J113" s="373"/>
      <c r="K113" s="82">
        <f t="shared" si="14"/>
        <v>0</v>
      </c>
    </row>
    <row r="114" spans="1:11" x14ac:dyDescent="0.2">
      <c r="A114" s="363" t="s">
        <v>544</v>
      </c>
      <c r="B114" s="174" t="s">
        <v>543</v>
      </c>
      <c r="C114" s="81"/>
      <c r="D114" s="81"/>
      <c r="E114" s="81"/>
      <c r="F114" s="81"/>
      <c r="G114" s="81"/>
      <c r="H114" s="81"/>
      <c r="I114" s="81"/>
      <c r="J114" s="373"/>
      <c r="K114" s="79">
        <f t="shared" si="14"/>
        <v>0</v>
      </c>
    </row>
    <row r="115" spans="1:11" x14ac:dyDescent="0.2">
      <c r="A115" s="177" t="s">
        <v>91</v>
      </c>
      <c r="B115" s="374" t="s">
        <v>92</v>
      </c>
      <c r="C115" s="85">
        <f>SUM(C104:C114)</f>
        <v>0</v>
      </c>
      <c r="D115" s="85">
        <f t="shared" ref="D115:J115" si="15">SUM(D104:D114)</f>
        <v>0</v>
      </c>
      <c r="E115" s="85">
        <f t="shared" si="15"/>
        <v>0</v>
      </c>
      <c r="F115" s="85">
        <f t="shared" si="15"/>
        <v>0</v>
      </c>
      <c r="G115" s="85">
        <f t="shared" si="15"/>
        <v>0</v>
      </c>
      <c r="H115" s="85">
        <f t="shared" si="15"/>
        <v>0</v>
      </c>
      <c r="I115" s="85">
        <f t="shared" si="15"/>
        <v>3</v>
      </c>
      <c r="J115" s="85">
        <f t="shared" si="15"/>
        <v>4</v>
      </c>
      <c r="K115" s="82">
        <f>SUM(K104:K114)</f>
        <v>7</v>
      </c>
    </row>
    <row r="116" spans="1:11" x14ac:dyDescent="0.2">
      <c r="A116" s="244" t="s">
        <v>649</v>
      </c>
      <c r="B116" s="176"/>
      <c r="C116" s="544"/>
      <c r="D116" s="545"/>
      <c r="E116" s="545"/>
      <c r="F116" s="545"/>
      <c r="G116" s="545"/>
      <c r="H116" s="545"/>
      <c r="I116" s="545"/>
      <c r="J116" s="545"/>
      <c r="K116" s="546"/>
    </row>
    <row r="117" spans="1:11" x14ac:dyDescent="0.2">
      <c r="A117" s="172" t="s">
        <v>532</v>
      </c>
      <c r="B117" s="173" t="s">
        <v>531</v>
      </c>
      <c r="C117" s="547"/>
      <c r="D117" s="548"/>
      <c r="E117" s="548"/>
      <c r="F117" s="548"/>
      <c r="G117" s="548"/>
      <c r="H117" s="548"/>
      <c r="I117" s="548"/>
      <c r="J117" s="548"/>
      <c r="K117" s="549"/>
    </row>
    <row r="118" spans="1:11" x14ac:dyDescent="0.2">
      <c r="A118" s="363" t="s">
        <v>546</v>
      </c>
      <c r="B118" s="174" t="s">
        <v>533</v>
      </c>
      <c r="C118" s="80"/>
      <c r="D118" s="80"/>
      <c r="E118" s="80"/>
      <c r="F118" s="80"/>
      <c r="G118" s="80"/>
      <c r="H118" s="80"/>
      <c r="I118" s="80"/>
      <c r="J118" s="371"/>
      <c r="K118" s="79">
        <f t="shared" ref="K118:K128" si="16">SUM(C118:J118)</f>
        <v>0</v>
      </c>
    </row>
    <row r="119" spans="1:11" x14ac:dyDescent="0.2">
      <c r="A119" s="363" t="s">
        <v>547</v>
      </c>
      <c r="B119" s="174" t="s">
        <v>534</v>
      </c>
      <c r="C119" s="80"/>
      <c r="D119" s="80"/>
      <c r="E119" s="80"/>
      <c r="F119" s="80"/>
      <c r="G119" s="80"/>
      <c r="H119" s="80"/>
      <c r="I119" s="80"/>
      <c r="J119" s="371"/>
      <c r="K119" s="79">
        <f t="shared" si="16"/>
        <v>0</v>
      </c>
    </row>
    <row r="120" spans="1:11" x14ac:dyDescent="0.2">
      <c r="A120" s="363" t="s">
        <v>548</v>
      </c>
      <c r="B120" s="174" t="s">
        <v>535</v>
      </c>
      <c r="C120" s="80"/>
      <c r="D120" s="80"/>
      <c r="E120" s="80"/>
      <c r="F120" s="80"/>
      <c r="G120" s="80"/>
      <c r="H120" s="80"/>
      <c r="I120" s="80"/>
      <c r="J120" s="371"/>
      <c r="K120" s="79">
        <f t="shared" si="16"/>
        <v>0</v>
      </c>
    </row>
    <row r="121" spans="1:11" x14ac:dyDescent="0.2">
      <c r="A121" s="363" t="s">
        <v>549</v>
      </c>
      <c r="B121" s="174" t="s">
        <v>536</v>
      </c>
      <c r="C121" s="80"/>
      <c r="D121" s="80"/>
      <c r="E121" s="80"/>
      <c r="F121" s="80"/>
      <c r="G121" s="80"/>
      <c r="H121" s="80"/>
      <c r="I121" s="80"/>
      <c r="J121" s="371"/>
      <c r="K121" s="79">
        <f t="shared" si="16"/>
        <v>0</v>
      </c>
    </row>
    <row r="122" spans="1:11" x14ac:dyDescent="0.2">
      <c r="A122" s="363" t="s">
        <v>550</v>
      </c>
      <c r="B122" s="174" t="s">
        <v>537</v>
      </c>
      <c r="C122" s="80"/>
      <c r="D122" s="80"/>
      <c r="E122" s="80"/>
      <c r="F122" s="80"/>
      <c r="G122" s="80"/>
      <c r="H122" s="80"/>
      <c r="I122" s="80"/>
      <c r="J122" s="371"/>
      <c r="K122" s="79">
        <f t="shared" si="16"/>
        <v>0</v>
      </c>
    </row>
    <row r="123" spans="1:11" x14ac:dyDescent="0.2">
      <c r="A123" s="363" t="s">
        <v>551</v>
      </c>
      <c r="B123" s="174" t="s">
        <v>538</v>
      </c>
      <c r="C123" s="80"/>
      <c r="D123" s="80"/>
      <c r="E123" s="80"/>
      <c r="F123" s="80"/>
      <c r="G123" s="80"/>
      <c r="H123" s="80"/>
      <c r="I123" s="80"/>
      <c r="J123" s="371"/>
      <c r="K123" s="79">
        <f t="shared" si="16"/>
        <v>0</v>
      </c>
    </row>
    <row r="124" spans="1:11" x14ac:dyDescent="0.2">
      <c r="A124" s="363" t="s">
        <v>545</v>
      </c>
      <c r="B124" s="174" t="s">
        <v>539</v>
      </c>
      <c r="C124" s="80"/>
      <c r="D124" s="80"/>
      <c r="E124" s="80"/>
      <c r="F124" s="80"/>
      <c r="G124" s="80"/>
      <c r="H124" s="80"/>
      <c r="I124" s="80"/>
      <c r="J124" s="371"/>
      <c r="K124" s="79">
        <f t="shared" si="16"/>
        <v>0</v>
      </c>
    </row>
    <row r="125" spans="1:11" x14ac:dyDescent="0.2">
      <c r="A125" s="363" t="s">
        <v>552</v>
      </c>
      <c r="B125" s="174" t="s">
        <v>540</v>
      </c>
      <c r="C125" s="80"/>
      <c r="D125" s="80"/>
      <c r="E125" s="80"/>
      <c r="F125" s="80"/>
      <c r="G125" s="80"/>
      <c r="H125" s="80"/>
      <c r="I125" s="80"/>
      <c r="J125" s="371"/>
      <c r="K125" s="79">
        <f t="shared" si="16"/>
        <v>0</v>
      </c>
    </row>
    <row r="126" spans="1:11" x14ac:dyDescent="0.2">
      <c r="A126" s="363" t="s">
        <v>553</v>
      </c>
      <c r="B126" s="174" t="s">
        <v>541</v>
      </c>
      <c r="C126" s="80"/>
      <c r="D126" s="80"/>
      <c r="E126" s="80"/>
      <c r="F126" s="80"/>
      <c r="G126" s="80"/>
      <c r="H126" s="80"/>
      <c r="I126" s="80"/>
      <c r="J126" s="371"/>
      <c r="K126" s="79">
        <f t="shared" si="16"/>
        <v>0</v>
      </c>
    </row>
    <row r="127" spans="1:11" x14ac:dyDescent="0.2">
      <c r="A127" s="363" t="s">
        <v>554</v>
      </c>
      <c r="B127" s="174" t="s">
        <v>542</v>
      </c>
      <c r="C127" s="81"/>
      <c r="D127" s="81"/>
      <c r="E127" s="81"/>
      <c r="F127" s="81"/>
      <c r="G127" s="81"/>
      <c r="H127" s="81"/>
      <c r="I127" s="81"/>
      <c r="J127" s="373"/>
      <c r="K127" s="82">
        <f t="shared" si="16"/>
        <v>0</v>
      </c>
    </row>
    <row r="128" spans="1:11" x14ac:dyDescent="0.2">
      <c r="A128" s="363" t="s">
        <v>544</v>
      </c>
      <c r="B128" s="174" t="s">
        <v>543</v>
      </c>
      <c r="C128" s="81"/>
      <c r="D128" s="81"/>
      <c r="E128" s="81"/>
      <c r="F128" s="81"/>
      <c r="G128" s="81"/>
      <c r="H128" s="81"/>
      <c r="I128" s="81"/>
      <c r="J128" s="373"/>
      <c r="K128" s="79">
        <f t="shared" si="16"/>
        <v>0</v>
      </c>
    </row>
    <row r="129" spans="1:11" x14ac:dyDescent="0.2">
      <c r="A129" s="177" t="s">
        <v>91</v>
      </c>
      <c r="B129" s="374" t="s">
        <v>92</v>
      </c>
      <c r="C129" s="85">
        <f>SUM(C118:C128)</f>
        <v>0</v>
      </c>
      <c r="D129" s="85">
        <f t="shared" ref="D129:J129" si="17">SUM(D118:D128)</f>
        <v>0</v>
      </c>
      <c r="E129" s="85">
        <f t="shared" si="17"/>
        <v>0</v>
      </c>
      <c r="F129" s="85">
        <f t="shared" si="17"/>
        <v>0</v>
      </c>
      <c r="G129" s="85">
        <f t="shared" si="17"/>
        <v>0</v>
      </c>
      <c r="H129" s="85">
        <f t="shared" si="17"/>
        <v>0</v>
      </c>
      <c r="I129" s="85">
        <f t="shared" si="17"/>
        <v>0</v>
      </c>
      <c r="J129" s="85">
        <f t="shared" si="17"/>
        <v>0</v>
      </c>
      <c r="K129" s="82">
        <f>SUM(K118:K128)</f>
        <v>0</v>
      </c>
    </row>
    <row r="130" spans="1:11" x14ac:dyDescent="0.2">
      <c r="A130" s="244" t="s">
        <v>653</v>
      </c>
      <c r="B130" s="176"/>
      <c r="C130" s="544"/>
      <c r="D130" s="545"/>
      <c r="E130" s="545"/>
      <c r="F130" s="545"/>
      <c r="G130" s="545"/>
      <c r="H130" s="545"/>
      <c r="I130" s="545"/>
      <c r="J130" s="545"/>
      <c r="K130" s="546"/>
    </row>
    <row r="131" spans="1:11" x14ac:dyDescent="0.2">
      <c r="A131" s="172" t="s">
        <v>532</v>
      </c>
      <c r="B131" s="173" t="s">
        <v>531</v>
      </c>
      <c r="C131" s="547"/>
      <c r="D131" s="548"/>
      <c r="E131" s="548"/>
      <c r="F131" s="548"/>
      <c r="G131" s="548"/>
      <c r="H131" s="548"/>
      <c r="I131" s="548"/>
      <c r="J131" s="548"/>
      <c r="K131" s="549"/>
    </row>
    <row r="132" spans="1:11" x14ac:dyDescent="0.2">
      <c r="A132" s="363" t="s">
        <v>546</v>
      </c>
      <c r="B132" s="174" t="s">
        <v>533</v>
      </c>
      <c r="C132" s="80">
        <f>SUM(C6,C20,C34,C48,C62,C76,C90,C104,C118)</f>
        <v>0</v>
      </c>
      <c r="D132" s="80">
        <f>SUM(D6,D20,D34,D48,D62,D76,D90,D104,D118)</f>
        <v>0</v>
      </c>
      <c r="E132" s="80">
        <f t="shared" ref="E132:J132" si="18">SUM(E6,E20,E34,E48,E62,E76,E90,E104,E118)</f>
        <v>0</v>
      </c>
      <c r="F132" s="80">
        <f t="shared" si="18"/>
        <v>0</v>
      </c>
      <c r="G132" s="80">
        <f t="shared" si="18"/>
        <v>0</v>
      </c>
      <c r="H132" s="80">
        <f t="shared" si="18"/>
        <v>0</v>
      </c>
      <c r="I132" s="80">
        <f t="shared" si="18"/>
        <v>0</v>
      </c>
      <c r="J132" s="80">
        <f t="shared" si="18"/>
        <v>0</v>
      </c>
      <c r="K132" s="79">
        <f>SUM(C132:J132)</f>
        <v>0</v>
      </c>
    </row>
    <row r="133" spans="1:11" x14ac:dyDescent="0.2">
      <c r="A133" s="363" t="s">
        <v>547</v>
      </c>
      <c r="B133" s="174" t="s">
        <v>534</v>
      </c>
      <c r="C133" s="80">
        <f t="shared" ref="C133:J143" si="19">SUM(C7,C21,C35,C49,C63,C77,C91,C105,C119)</f>
        <v>0</v>
      </c>
      <c r="D133" s="80">
        <f t="shared" si="19"/>
        <v>0</v>
      </c>
      <c r="E133" s="80">
        <f t="shared" si="19"/>
        <v>0</v>
      </c>
      <c r="F133" s="80">
        <f t="shared" si="19"/>
        <v>0</v>
      </c>
      <c r="G133" s="80">
        <f t="shared" si="19"/>
        <v>0</v>
      </c>
      <c r="H133" s="80">
        <f t="shared" si="19"/>
        <v>0</v>
      </c>
      <c r="I133" s="80">
        <f t="shared" si="19"/>
        <v>0</v>
      </c>
      <c r="J133" s="80">
        <f t="shared" si="19"/>
        <v>0</v>
      </c>
      <c r="K133" s="79">
        <f t="shared" ref="K133:K142" si="20">SUM(C133:J133)</f>
        <v>0</v>
      </c>
    </row>
    <row r="134" spans="1:11" x14ac:dyDescent="0.2">
      <c r="A134" s="363" t="s">
        <v>548</v>
      </c>
      <c r="B134" s="174" t="s">
        <v>535</v>
      </c>
      <c r="C134" s="80">
        <f t="shared" si="19"/>
        <v>0</v>
      </c>
      <c r="D134" s="80">
        <f t="shared" si="19"/>
        <v>0</v>
      </c>
      <c r="E134" s="80">
        <f t="shared" si="19"/>
        <v>0</v>
      </c>
      <c r="F134" s="80">
        <f t="shared" si="19"/>
        <v>0</v>
      </c>
      <c r="G134" s="80">
        <f t="shared" si="19"/>
        <v>1</v>
      </c>
      <c r="H134" s="80">
        <f t="shared" si="19"/>
        <v>0</v>
      </c>
      <c r="I134" s="80">
        <f t="shared" si="19"/>
        <v>3</v>
      </c>
      <c r="J134" s="80">
        <f t="shared" si="19"/>
        <v>3</v>
      </c>
      <c r="K134" s="79">
        <f t="shared" si="20"/>
        <v>7</v>
      </c>
    </row>
    <row r="135" spans="1:11" x14ac:dyDescent="0.2">
      <c r="A135" s="363" t="s">
        <v>549</v>
      </c>
      <c r="B135" s="174" t="s">
        <v>536</v>
      </c>
      <c r="C135" s="80">
        <f t="shared" si="19"/>
        <v>0</v>
      </c>
      <c r="D135" s="80">
        <f t="shared" si="19"/>
        <v>0</v>
      </c>
      <c r="E135" s="80">
        <f t="shared" si="19"/>
        <v>0</v>
      </c>
      <c r="F135" s="80">
        <f t="shared" si="19"/>
        <v>0</v>
      </c>
      <c r="G135" s="80">
        <f t="shared" si="19"/>
        <v>0</v>
      </c>
      <c r="H135" s="80">
        <f t="shared" si="19"/>
        <v>0</v>
      </c>
      <c r="I135" s="80">
        <f t="shared" si="19"/>
        <v>0</v>
      </c>
      <c r="J135" s="80">
        <f t="shared" si="19"/>
        <v>0</v>
      </c>
      <c r="K135" s="79">
        <f t="shared" si="20"/>
        <v>0</v>
      </c>
    </row>
    <row r="136" spans="1:11" x14ac:dyDescent="0.2">
      <c r="A136" s="363" t="s">
        <v>550</v>
      </c>
      <c r="B136" s="174" t="s">
        <v>537</v>
      </c>
      <c r="C136" s="80">
        <f t="shared" si="19"/>
        <v>0</v>
      </c>
      <c r="D136" s="80">
        <f t="shared" si="19"/>
        <v>0</v>
      </c>
      <c r="E136" s="80">
        <f t="shared" si="19"/>
        <v>0</v>
      </c>
      <c r="F136" s="80">
        <f t="shared" si="19"/>
        <v>0</v>
      </c>
      <c r="G136" s="80">
        <f t="shared" si="19"/>
        <v>0</v>
      </c>
      <c r="H136" s="80">
        <f t="shared" si="19"/>
        <v>0</v>
      </c>
      <c r="I136" s="80">
        <f t="shared" si="19"/>
        <v>1</v>
      </c>
      <c r="J136" s="80">
        <f t="shared" si="19"/>
        <v>1</v>
      </c>
      <c r="K136" s="79">
        <f t="shared" si="20"/>
        <v>2</v>
      </c>
    </row>
    <row r="137" spans="1:11" x14ac:dyDescent="0.2">
      <c r="A137" s="363" t="s">
        <v>551</v>
      </c>
      <c r="B137" s="174" t="s">
        <v>538</v>
      </c>
      <c r="C137" s="80">
        <f t="shared" si="19"/>
        <v>0</v>
      </c>
      <c r="D137" s="80">
        <f>SUM(D11,D25,D39,D53,D67,D81,D95,D109,D123)</f>
        <v>0</v>
      </c>
      <c r="E137" s="80">
        <f t="shared" si="19"/>
        <v>0</v>
      </c>
      <c r="F137" s="80">
        <f t="shared" si="19"/>
        <v>0</v>
      </c>
      <c r="G137" s="80">
        <f t="shared" si="19"/>
        <v>0</v>
      </c>
      <c r="H137" s="80">
        <f t="shared" si="19"/>
        <v>0</v>
      </c>
      <c r="I137" s="80">
        <f t="shared" si="19"/>
        <v>3</v>
      </c>
      <c r="J137" s="80">
        <f t="shared" si="19"/>
        <v>3</v>
      </c>
      <c r="K137" s="79">
        <f t="shared" si="20"/>
        <v>6</v>
      </c>
    </row>
    <row r="138" spans="1:11" x14ac:dyDescent="0.2">
      <c r="A138" s="363" t="s">
        <v>545</v>
      </c>
      <c r="B138" s="174" t="s">
        <v>539</v>
      </c>
      <c r="C138" s="80">
        <f t="shared" si="19"/>
        <v>0</v>
      </c>
      <c r="D138" s="80">
        <f>SUM(D12,D26,D40,D54,D68,D82,D96,D110,D124)</f>
        <v>0</v>
      </c>
      <c r="E138" s="80">
        <f t="shared" si="19"/>
        <v>0</v>
      </c>
      <c r="F138" s="80">
        <f t="shared" si="19"/>
        <v>0</v>
      </c>
      <c r="G138" s="80">
        <f t="shared" si="19"/>
        <v>0</v>
      </c>
      <c r="H138" s="80">
        <f t="shared" si="19"/>
        <v>0</v>
      </c>
      <c r="I138" s="80">
        <f t="shared" si="19"/>
        <v>1</v>
      </c>
      <c r="J138" s="80">
        <f t="shared" si="19"/>
        <v>1</v>
      </c>
      <c r="K138" s="79">
        <f t="shared" si="20"/>
        <v>2</v>
      </c>
    </row>
    <row r="139" spans="1:11" x14ac:dyDescent="0.2">
      <c r="A139" s="363" t="s">
        <v>552</v>
      </c>
      <c r="B139" s="174" t="s">
        <v>540</v>
      </c>
      <c r="C139" s="80">
        <f t="shared" si="19"/>
        <v>3</v>
      </c>
      <c r="D139" s="80">
        <f>SUM(D13,D27,D41,D55,D69,D83,D97,D111,D125)</f>
        <v>1</v>
      </c>
      <c r="E139" s="80">
        <f t="shared" si="19"/>
        <v>0</v>
      </c>
      <c r="F139" s="80">
        <f t="shared" si="19"/>
        <v>0</v>
      </c>
      <c r="G139" s="80">
        <f t="shared" si="19"/>
        <v>5</v>
      </c>
      <c r="H139" s="80">
        <f t="shared" si="19"/>
        <v>1</v>
      </c>
      <c r="I139" s="80">
        <f t="shared" si="19"/>
        <v>7</v>
      </c>
      <c r="J139" s="80">
        <f t="shared" si="19"/>
        <v>8</v>
      </c>
      <c r="K139" s="79">
        <f t="shared" si="20"/>
        <v>25</v>
      </c>
    </row>
    <row r="140" spans="1:11" x14ac:dyDescent="0.2">
      <c r="A140" s="363" t="s">
        <v>553</v>
      </c>
      <c r="B140" s="174" t="s">
        <v>541</v>
      </c>
      <c r="C140" s="80">
        <f t="shared" si="19"/>
        <v>0</v>
      </c>
      <c r="D140" s="80">
        <f t="shared" si="19"/>
        <v>0</v>
      </c>
      <c r="E140" s="80">
        <f t="shared" si="19"/>
        <v>0</v>
      </c>
      <c r="F140" s="80">
        <f t="shared" si="19"/>
        <v>0</v>
      </c>
      <c r="G140" s="80">
        <f t="shared" si="19"/>
        <v>0</v>
      </c>
      <c r="H140" s="80">
        <f t="shared" si="19"/>
        <v>0</v>
      </c>
      <c r="I140" s="80">
        <f t="shared" si="19"/>
        <v>0</v>
      </c>
      <c r="J140" s="80">
        <f t="shared" si="19"/>
        <v>0</v>
      </c>
      <c r="K140" s="79">
        <f t="shared" si="20"/>
        <v>0</v>
      </c>
    </row>
    <row r="141" spans="1:11" x14ac:dyDescent="0.2">
      <c r="A141" s="363" t="s">
        <v>554</v>
      </c>
      <c r="B141" s="174" t="s">
        <v>542</v>
      </c>
      <c r="C141" s="80">
        <f t="shared" si="19"/>
        <v>0</v>
      </c>
      <c r="D141" s="80">
        <f t="shared" si="19"/>
        <v>0</v>
      </c>
      <c r="E141" s="80">
        <f t="shared" si="19"/>
        <v>0</v>
      </c>
      <c r="F141" s="80">
        <f t="shared" si="19"/>
        <v>0</v>
      </c>
      <c r="G141" s="80">
        <f t="shared" si="19"/>
        <v>0</v>
      </c>
      <c r="H141" s="80">
        <f t="shared" si="19"/>
        <v>0</v>
      </c>
      <c r="I141" s="80">
        <f t="shared" si="19"/>
        <v>0</v>
      </c>
      <c r="J141" s="80">
        <f t="shared" si="19"/>
        <v>0</v>
      </c>
      <c r="K141" s="79">
        <f t="shared" si="20"/>
        <v>0</v>
      </c>
    </row>
    <row r="142" spans="1:11" ht="13.5" thickBot="1" x14ac:dyDescent="0.25">
      <c r="A142" s="90" t="s">
        <v>544</v>
      </c>
      <c r="B142" s="181" t="s">
        <v>543</v>
      </c>
      <c r="C142" s="163">
        <f t="shared" si="19"/>
        <v>0</v>
      </c>
      <c r="D142" s="163">
        <f t="shared" si="19"/>
        <v>0</v>
      </c>
      <c r="E142" s="163">
        <f t="shared" si="19"/>
        <v>0</v>
      </c>
      <c r="F142" s="163">
        <f t="shared" si="19"/>
        <v>0</v>
      </c>
      <c r="G142" s="163">
        <f t="shared" si="19"/>
        <v>0</v>
      </c>
      <c r="H142" s="163">
        <f t="shared" si="19"/>
        <v>0</v>
      </c>
      <c r="I142" s="163">
        <f t="shared" si="19"/>
        <v>0</v>
      </c>
      <c r="J142" s="163">
        <f t="shared" si="19"/>
        <v>0</v>
      </c>
      <c r="K142" s="82">
        <f t="shared" si="20"/>
        <v>0</v>
      </c>
    </row>
    <row r="143" spans="1:11" ht="13.5" thickBot="1" x14ac:dyDescent="0.25">
      <c r="A143" s="60" t="s">
        <v>93</v>
      </c>
      <c r="B143" s="378" t="s">
        <v>92</v>
      </c>
      <c r="C143" s="179">
        <f t="shared" si="19"/>
        <v>3</v>
      </c>
      <c r="D143" s="179">
        <f>SUM(D17,D31,D45,D59,D73,D87,D101,D115,D129)</f>
        <v>1</v>
      </c>
      <c r="E143" s="179">
        <f t="shared" si="19"/>
        <v>0</v>
      </c>
      <c r="F143" s="179">
        <f t="shared" si="19"/>
        <v>0</v>
      </c>
      <c r="G143" s="179">
        <f t="shared" si="19"/>
        <v>6</v>
      </c>
      <c r="H143" s="179">
        <f t="shared" si="19"/>
        <v>1</v>
      </c>
      <c r="I143" s="179">
        <f t="shared" si="19"/>
        <v>15</v>
      </c>
      <c r="J143" s="179">
        <f t="shared" si="19"/>
        <v>16</v>
      </c>
      <c r="K143" s="61">
        <f>SUM(K132:K142)</f>
        <v>42</v>
      </c>
    </row>
    <row r="145" spans="1:2" x14ac:dyDescent="0.2">
      <c r="A145" s="1" t="s">
        <v>140</v>
      </c>
    </row>
    <row r="146" spans="1:2" x14ac:dyDescent="0.2">
      <c r="A146" s="2" t="s">
        <v>5</v>
      </c>
      <c r="B146" s="1" t="s">
        <v>6</v>
      </c>
    </row>
  </sheetData>
  <mergeCells count="25">
    <mergeCell ref="C116:K116"/>
    <mergeCell ref="C117:K117"/>
    <mergeCell ref="C130:K130"/>
    <mergeCell ref="C131:K131"/>
    <mergeCell ref="C75:K75"/>
    <mergeCell ref="C88:K88"/>
    <mergeCell ref="C89:K89"/>
    <mergeCell ref="C102:K102"/>
    <mergeCell ref="C103:K103"/>
    <mergeCell ref="C46:K46"/>
    <mergeCell ref="C47:K47"/>
    <mergeCell ref="C60:K60"/>
    <mergeCell ref="C61:K61"/>
    <mergeCell ref="C74:K74"/>
    <mergeCell ref="A1:K1"/>
    <mergeCell ref="C2:D2"/>
    <mergeCell ref="E2:F2"/>
    <mergeCell ref="G2:H2"/>
    <mergeCell ref="I2:J2"/>
    <mergeCell ref="C32:K32"/>
    <mergeCell ref="C33:K33"/>
    <mergeCell ref="C4:K4"/>
    <mergeCell ref="C5:K5"/>
    <mergeCell ref="C18:K18"/>
    <mergeCell ref="C19:K19"/>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45"/>
  <sheetViews>
    <sheetView zoomScale="90" zoomScaleNormal="90" workbookViewId="0">
      <selection activeCell="E14" sqref="E14"/>
    </sheetView>
  </sheetViews>
  <sheetFormatPr defaultColWidth="9.140625" defaultRowHeight="12.75" x14ac:dyDescent="0.2"/>
  <cols>
    <col min="1" max="1" width="51.42578125" style="2" customWidth="1"/>
    <col min="2" max="2" width="54.42578125" style="3" customWidth="1"/>
    <col min="3" max="3" width="9.140625" style="1"/>
    <col min="4" max="4" width="35" style="1" bestFit="1" customWidth="1"/>
    <col min="5" max="5" width="9.7109375" style="1" customWidth="1"/>
    <col min="6" max="6" width="10.28515625" style="1" customWidth="1"/>
    <col min="7" max="7" width="11" style="1" customWidth="1"/>
    <col min="8" max="16384" width="9.140625" style="1"/>
  </cols>
  <sheetData>
    <row r="1" spans="1:9" ht="25.5" customHeight="1" x14ac:dyDescent="0.2">
      <c r="A1" s="556" t="s">
        <v>393</v>
      </c>
      <c r="B1" s="540"/>
      <c r="D1" s="557" t="s">
        <v>413</v>
      </c>
      <c r="E1" s="558"/>
      <c r="F1" s="558"/>
      <c r="G1" s="558"/>
      <c r="H1" s="558"/>
      <c r="I1" s="559"/>
    </row>
    <row r="2" spans="1:9" s="5" customFormat="1" ht="38.25" customHeight="1" x14ac:dyDescent="0.2">
      <c r="A2" s="450" t="s">
        <v>653</v>
      </c>
      <c r="B2" s="24"/>
      <c r="C2" s="1"/>
      <c r="D2" s="67" t="s">
        <v>653</v>
      </c>
      <c r="E2" s="359" t="s">
        <v>0</v>
      </c>
      <c r="F2" s="359" t="s">
        <v>2</v>
      </c>
      <c r="G2" s="359" t="s">
        <v>1</v>
      </c>
      <c r="H2" s="359" t="s">
        <v>3</v>
      </c>
      <c r="I2" s="120" t="s">
        <v>72</v>
      </c>
    </row>
    <row r="3" spans="1:9" s="5" customFormat="1" x14ac:dyDescent="0.2">
      <c r="A3" s="471" t="s">
        <v>647</v>
      </c>
      <c r="B3" s="379"/>
      <c r="C3" s="1"/>
      <c r="D3" s="67"/>
      <c r="E3" s="467"/>
      <c r="F3" s="467"/>
      <c r="G3" s="467"/>
      <c r="H3" s="467"/>
      <c r="I3" s="120"/>
    </row>
    <row r="4" spans="1:9" ht="12.75" customHeight="1" x14ac:dyDescent="0.2">
      <c r="A4" s="420" t="s">
        <v>732</v>
      </c>
      <c r="B4" s="44" t="s">
        <v>678</v>
      </c>
      <c r="D4" s="63" t="s">
        <v>94</v>
      </c>
      <c r="E4" s="448">
        <v>3</v>
      </c>
      <c r="F4" s="448"/>
      <c r="G4" s="448">
        <v>2</v>
      </c>
      <c r="H4" s="231"/>
      <c r="I4" s="20">
        <f>SUM(E4:H4)</f>
        <v>5</v>
      </c>
    </row>
    <row r="5" spans="1:9" ht="12.75" customHeight="1" thickBot="1" x14ac:dyDescent="0.25">
      <c r="A5" s="235" t="s">
        <v>9</v>
      </c>
      <c r="B5" s="43" t="s">
        <v>679</v>
      </c>
      <c r="D5" s="64" t="s">
        <v>449</v>
      </c>
      <c r="E5" s="62">
        <v>39</v>
      </c>
      <c r="F5" s="62"/>
      <c r="G5" s="62">
        <v>45</v>
      </c>
      <c r="H5" s="62"/>
      <c r="I5" s="121">
        <f>SUM(E5:H5)</f>
        <v>84</v>
      </c>
    </row>
    <row r="6" spans="1:9" ht="12.75" customHeight="1" x14ac:dyDescent="0.2">
      <c r="A6" s="235" t="s">
        <v>10</v>
      </c>
      <c r="B6" s="43"/>
    </row>
    <row r="7" spans="1:9" ht="13.9" customHeight="1" x14ac:dyDescent="0.2">
      <c r="A7" s="63" t="s">
        <v>11</v>
      </c>
      <c r="B7" s="43" t="s">
        <v>680</v>
      </c>
    </row>
    <row r="8" spans="1:9" ht="25.5" x14ac:dyDescent="0.2">
      <c r="A8" s="235" t="s">
        <v>12</v>
      </c>
      <c r="B8" s="43" t="s">
        <v>681</v>
      </c>
    </row>
    <row r="9" spans="1:9" ht="13.5" thickBot="1" x14ac:dyDescent="0.25">
      <c r="A9" s="381" t="s">
        <v>76</v>
      </c>
      <c r="B9" s="385">
        <v>3</v>
      </c>
    </row>
    <row r="10" spans="1:9" ht="13.9" customHeight="1" x14ac:dyDescent="0.2">
      <c r="A10" s="475" t="s">
        <v>732</v>
      </c>
      <c r="B10" s="470" t="s">
        <v>682</v>
      </c>
    </row>
    <row r="11" spans="1:9" x14ac:dyDescent="0.2">
      <c r="A11" s="235" t="s">
        <v>9</v>
      </c>
      <c r="B11" s="43" t="s">
        <v>683</v>
      </c>
    </row>
    <row r="12" spans="1:9" x14ac:dyDescent="0.2">
      <c r="A12" s="235" t="s">
        <v>10</v>
      </c>
      <c r="B12" s="43"/>
    </row>
    <row r="13" spans="1:9" x14ac:dyDescent="0.2">
      <c r="A13" s="63" t="s">
        <v>11</v>
      </c>
      <c r="B13" s="43" t="s">
        <v>680</v>
      </c>
    </row>
    <row r="14" spans="1:9" ht="25.5" x14ac:dyDescent="0.2">
      <c r="A14" s="235" t="s">
        <v>12</v>
      </c>
      <c r="B14" s="43" t="s">
        <v>681</v>
      </c>
    </row>
    <row r="15" spans="1:9" ht="13.5" thickBot="1" x14ac:dyDescent="0.25">
      <c r="A15" s="381" t="s">
        <v>76</v>
      </c>
      <c r="B15" s="385">
        <v>0</v>
      </c>
    </row>
    <row r="16" spans="1:9" ht="13.5" thickBot="1" x14ac:dyDescent="0.25">
      <c r="A16" s="443"/>
      <c r="B16" s="444"/>
    </row>
    <row r="17" spans="1:2" x14ac:dyDescent="0.2">
      <c r="A17" s="472" t="s">
        <v>642</v>
      </c>
      <c r="B17" s="473"/>
    </row>
    <row r="18" spans="1:2" ht="25.5" x14ac:dyDescent="0.2">
      <c r="A18" s="420" t="s">
        <v>732</v>
      </c>
      <c r="B18" s="44" t="s">
        <v>738</v>
      </c>
    </row>
    <row r="19" spans="1:2" x14ac:dyDescent="0.2">
      <c r="A19" s="235" t="s">
        <v>9</v>
      </c>
      <c r="B19" s="43" t="s">
        <v>684</v>
      </c>
    </row>
    <row r="20" spans="1:2" x14ac:dyDescent="0.2">
      <c r="A20" s="235" t="s">
        <v>10</v>
      </c>
      <c r="B20" s="43"/>
    </row>
    <row r="21" spans="1:2" x14ac:dyDescent="0.2">
      <c r="A21" s="63" t="s">
        <v>11</v>
      </c>
      <c r="B21" s="43" t="s">
        <v>680</v>
      </c>
    </row>
    <row r="22" spans="1:2" ht="25.5" x14ac:dyDescent="0.2">
      <c r="A22" s="235" t="s">
        <v>12</v>
      </c>
      <c r="B22" s="43" t="s">
        <v>685</v>
      </c>
    </row>
    <row r="23" spans="1:2" ht="13.5" thickBot="1" x14ac:dyDescent="0.25">
      <c r="A23" s="381" t="s">
        <v>76</v>
      </c>
      <c r="B23" s="385">
        <v>0</v>
      </c>
    </row>
    <row r="24" spans="1:2" ht="13.5" thickBot="1" x14ac:dyDescent="0.25">
      <c r="A24" s="443"/>
      <c r="B24" s="444"/>
    </row>
    <row r="25" spans="1:2" x14ac:dyDescent="0.2">
      <c r="A25" s="474" t="s">
        <v>644</v>
      </c>
      <c r="B25" s="473"/>
    </row>
    <row r="26" spans="1:2" x14ac:dyDescent="0.2">
      <c r="A26" s="420" t="s">
        <v>732</v>
      </c>
      <c r="B26" s="44" t="s">
        <v>686</v>
      </c>
    </row>
    <row r="27" spans="1:2" x14ac:dyDescent="0.2">
      <c r="A27" s="235" t="s">
        <v>9</v>
      </c>
      <c r="B27" s="43" t="s">
        <v>687</v>
      </c>
    </row>
    <row r="28" spans="1:2" x14ac:dyDescent="0.2">
      <c r="A28" s="235" t="s">
        <v>10</v>
      </c>
      <c r="B28" s="43"/>
    </row>
    <row r="29" spans="1:2" x14ac:dyDescent="0.2">
      <c r="A29" s="63" t="s">
        <v>11</v>
      </c>
      <c r="B29" s="43" t="s">
        <v>688</v>
      </c>
    </row>
    <row r="30" spans="1:2" ht="25.5" x14ac:dyDescent="0.2">
      <c r="A30" s="235" t="s">
        <v>12</v>
      </c>
      <c r="B30" s="43" t="s">
        <v>681</v>
      </c>
    </row>
    <row r="31" spans="1:2" ht="13.5" thickBot="1" x14ac:dyDescent="0.25">
      <c r="A31" s="380" t="s">
        <v>76</v>
      </c>
      <c r="B31" s="469">
        <v>36</v>
      </c>
    </row>
    <row r="32" spans="1:2" x14ac:dyDescent="0.2">
      <c r="A32" s="41" t="s">
        <v>732</v>
      </c>
      <c r="B32" s="42" t="s">
        <v>689</v>
      </c>
    </row>
    <row r="33" spans="1:2" x14ac:dyDescent="0.2">
      <c r="A33" s="235" t="s">
        <v>9</v>
      </c>
      <c r="B33" s="43" t="s">
        <v>687</v>
      </c>
    </row>
    <row r="34" spans="1:2" x14ac:dyDescent="0.2">
      <c r="A34" s="235" t="s">
        <v>10</v>
      </c>
      <c r="B34" s="43"/>
    </row>
    <row r="35" spans="1:2" x14ac:dyDescent="0.2">
      <c r="A35" s="63" t="s">
        <v>11</v>
      </c>
      <c r="B35" s="43" t="s">
        <v>688</v>
      </c>
    </row>
    <row r="36" spans="1:2" ht="25.5" x14ac:dyDescent="0.2">
      <c r="A36" s="235" t="s">
        <v>12</v>
      </c>
      <c r="B36" s="43" t="s">
        <v>685</v>
      </c>
    </row>
    <row r="37" spans="1:2" ht="13.5" thickBot="1" x14ac:dyDescent="0.25">
      <c r="A37" s="381" t="s">
        <v>76</v>
      </c>
      <c r="B37" s="385">
        <v>7</v>
      </c>
    </row>
    <row r="38" spans="1:2" ht="13.5" thickBot="1" x14ac:dyDescent="0.25">
      <c r="A38" s="443"/>
      <c r="B38" s="444"/>
    </row>
    <row r="39" spans="1:2" x14ac:dyDescent="0.2">
      <c r="A39" s="474" t="s">
        <v>646</v>
      </c>
      <c r="B39" s="473"/>
    </row>
    <row r="40" spans="1:2" x14ac:dyDescent="0.2">
      <c r="A40" s="420" t="s">
        <v>732</v>
      </c>
      <c r="B40" s="44" t="s">
        <v>739</v>
      </c>
    </row>
    <row r="41" spans="1:2" x14ac:dyDescent="0.2">
      <c r="A41" s="235" t="s">
        <v>9</v>
      </c>
      <c r="B41" s="43" t="s">
        <v>690</v>
      </c>
    </row>
    <row r="42" spans="1:2" x14ac:dyDescent="0.2">
      <c r="A42" s="235" t="s">
        <v>10</v>
      </c>
      <c r="B42" s="43"/>
    </row>
    <row r="43" spans="1:2" x14ac:dyDescent="0.2">
      <c r="A43" s="63" t="s">
        <v>11</v>
      </c>
      <c r="B43" s="43" t="s">
        <v>691</v>
      </c>
    </row>
    <row r="44" spans="1:2" ht="25.5" x14ac:dyDescent="0.2">
      <c r="A44" s="235" t="s">
        <v>12</v>
      </c>
      <c r="B44" s="43" t="s">
        <v>685</v>
      </c>
    </row>
    <row r="45" spans="1:2" ht="13.5" thickBot="1" x14ac:dyDescent="0.25">
      <c r="A45" s="381" t="s">
        <v>76</v>
      </c>
      <c r="B45" s="385">
        <v>38</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24"/>
  <sheetViews>
    <sheetView zoomScale="90" zoomScaleNormal="90" workbookViewId="0">
      <selection activeCell="F19" sqref="F19"/>
    </sheetView>
  </sheetViews>
  <sheetFormatPr defaultColWidth="9.140625" defaultRowHeight="12.75" x14ac:dyDescent="0.2"/>
  <cols>
    <col min="1" max="1" width="50.710937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560" t="s">
        <v>496</v>
      </c>
      <c r="B1" s="561"/>
      <c r="D1" s="557" t="s">
        <v>412</v>
      </c>
      <c r="E1" s="558"/>
      <c r="F1" s="558"/>
      <c r="G1" s="558"/>
      <c r="H1" s="558"/>
      <c r="I1" s="559"/>
    </row>
    <row r="2" spans="1:9" s="5" customFormat="1" ht="38.25" customHeight="1" x14ac:dyDescent="0.2">
      <c r="A2" s="450" t="s">
        <v>653</v>
      </c>
      <c r="B2" s="24"/>
      <c r="D2" s="67" t="s">
        <v>653</v>
      </c>
      <c r="E2" s="467" t="s">
        <v>0</v>
      </c>
      <c r="F2" s="467" t="s">
        <v>2</v>
      </c>
      <c r="G2" s="467" t="s">
        <v>1</v>
      </c>
      <c r="H2" s="467" t="s">
        <v>3</v>
      </c>
      <c r="I2" s="120" t="s">
        <v>72</v>
      </c>
    </row>
    <row r="3" spans="1:9" s="5" customFormat="1" ht="12.75" customHeight="1" x14ac:dyDescent="0.2">
      <c r="A3" s="471" t="s">
        <v>644</v>
      </c>
      <c r="B3" s="379"/>
      <c r="D3" s="67"/>
      <c r="E3" s="467"/>
      <c r="F3" s="467"/>
      <c r="G3" s="467"/>
      <c r="H3" s="467"/>
      <c r="I3" s="120"/>
    </row>
    <row r="4" spans="1:9" s="5" customFormat="1" ht="12.75" customHeight="1" x14ac:dyDescent="0.2">
      <c r="A4" s="476" t="s">
        <v>733</v>
      </c>
      <c r="B4" s="477" t="s">
        <v>692</v>
      </c>
      <c r="D4" s="63" t="s">
        <v>94</v>
      </c>
      <c r="E4" s="231"/>
      <c r="F4" s="231"/>
      <c r="G4" s="231"/>
      <c r="H4" s="231">
        <v>3</v>
      </c>
      <c r="I4" s="20">
        <v>3</v>
      </c>
    </row>
    <row r="5" spans="1:9" ht="12.75" customHeight="1" thickBot="1" x14ac:dyDescent="0.25">
      <c r="A5" s="384" t="s">
        <v>560</v>
      </c>
      <c r="B5" s="383" t="s">
        <v>693</v>
      </c>
      <c r="D5" s="64" t="s">
        <v>449</v>
      </c>
      <c r="E5" s="62"/>
      <c r="F5" s="62"/>
      <c r="G5" s="62"/>
      <c r="H5" s="62">
        <v>14</v>
      </c>
      <c r="I5" s="121">
        <v>14</v>
      </c>
    </row>
    <row r="6" spans="1:9" ht="12.75" customHeight="1" x14ac:dyDescent="0.2">
      <c r="A6" s="459" t="s">
        <v>104</v>
      </c>
      <c r="B6" s="122" t="s">
        <v>694</v>
      </c>
    </row>
    <row r="7" spans="1:9" ht="25.5" x14ac:dyDescent="0.2">
      <c r="A7" s="459" t="s">
        <v>12</v>
      </c>
      <c r="B7" s="122" t="s">
        <v>695</v>
      </c>
    </row>
    <row r="8" spans="1:9" ht="12.75" customHeight="1" thickBot="1" x14ac:dyDescent="0.25">
      <c r="A8" s="381" t="s">
        <v>76</v>
      </c>
      <c r="B8" s="385">
        <v>8</v>
      </c>
    </row>
    <row r="9" spans="1:9" ht="12.75" customHeight="1" x14ac:dyDescent="0.2">
      <c r="A9" s="384" t="s">
        <v>733</v>
      </c>
      <c r="B9" s="383" t="s">
        <v>696</v>
      </c>
    </row>
    <row r="10" spans="1:9" ht="12.75" customHeight="1" x14ac:dyDescent="0.2">
      <c r="A10" s="384" t="s">
        <v>560</v>
      </c>
      <c r="B10" s="478" t="s">
        <v>697</v>
      </c>
    </row>
    <row r="11" spans="1:9" ht="12.75" customHeight="1" x14ac:dyDescent="0.2">
      <c r="A11" s="459" t="s">
        <v>104</v>
      </c>
      <c r="B11" s="479" t="s">
        <v>698</v>
      </c>
    </row>
    <row r="12" spans="1:9" ht="25.5" x14ac:dyDescent="0.2">
      <c r="A12" s="459" t="s">
        <v>12</v>
      </c>
      <c r="B12" s="122" t="s">
        <v>695</v>
      </c>
    </row>
    <row r="13" spans="1:9" ht="12.75" customHeight="1" thickBot="1" x14ac:dyDescent="0.25">
      <c r="A13" s="381" t="s">
        <v>76</v>
      </c>
      <c r="B13" s="385">
        <v>1</v>
      </c>
    </row>
    <row r="14" spans="1:9" ht="12.75" customHeight="1" x14ac:dyDescent="0.2">
      <c r="A14" s="384" t="s">
        <v>733</v>
      </c>
      <c r="B14" s="386" t="s">
        <v>699</v>
      </c>
    </row>
    <row r="15" spans="1:9" ht="12.75" customHeight="1" x14ac:dyDescent="0.2">
      <c r="A15" s="384" t="s">
        <v>560</v>
      </c>
      <c r="B15" s="386" t="s">
        <v>700</v>
      </c>
    </row>
    <row r="16" spans="1:9" ht="12.75" customHeight="1" x14ac:dyDescent="0.2">
      <c r="A16" s="459" t="s">
        <v>104</v>
      </c>
      <c r="B16" s="122" t="s">
        <v>701</v>
      </c>
    </row>
    <row r="17" spans="1:2" ht="12.75" customHeight="1" x14ac:dyDescent="0.2">
      <c r="A17" s="459" t="s">
        <v>702</v>
      </c>
      <c r="B17" s="122">
        <v>2003</v>
      </c>
    </row>
    <row r="18" spans="1:2" ht="12.75" customHeight="1" x14ac:dyDescent="0.2">
      <c r="A18" s="459" t="s">
        <v>703</v>
      </c>
      <c r="B18" s="122">
        <v>6</v>
      </c>
    </row>
    <row r="19" spans="1:2" ht="25.5" x14ac:dyDescent="0.2">
      <c r="A19" s="459" t="s">
        <v>12</v>
      </c>
      <c r="B19" s="122" t="s">
        <v>695</v>
      </c>
    </row>
    <row r="20" spans="1:2" ht="12.75" customHeight="1" x14ac:dyDescent="0.2">
      <c r="A20" s="90" t="s">
        <v>734</v>
      </c>
      <c r="B20" s="387" t="s">
        <v>704</v>
      </c>
    </row>
    <row r="21" spans="1:2" ht="12.75" customHeight="1" thickBot="1" x14ac:dyDescent="0.25">
      <c r="A21" s="381" t="s">
        <v>76</v>
      </c>
      <c r="B21" s="385">
        <v>5</v>
      </c>
    </row>
    <row r="23" spans="1:2" x14ac:dyDescent="0.2">
      <c r="A23" s="562" t="s">
        <v>84</v>
      </c>
      <c r="B23" s="562"/>
    </row>
    <row r="24" spans="1:2" x14ac:dyDescent="0.2">
      <c r="A24" s="562"/>
      <c r="B24" s="562"/>
    </row>
  </sheetData>
  <mergeCells count="3">
    <mergeCell ref="A1:B1"/>
    <mergeCell ref="D1:I1"/>
    <mergeCell ref="A23:B24"/>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26"/>
  <sheetViews>
    <sheetView workbookViewId="0">
      <selection activeCell="D11" sqref="D11"/>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560" t="s">
        <v>497</v>
      </c>
      <c r="B1" s="561"/>
      <c r="D1" s="557" t="s">
        <v>411</v>
      </c>
      <c r="E1" s="558"/>
      <c r="F1" s="558"/>
      <c r="G1" s="558"/>
      <c r="H1" s="558"/>
      <c r="I1" s="559"/>
    </row>
    <row r="2" spans="1:9" s="5" customFormat="1" ht="38.25" customHeight="1" x14ac:dyDescent="0.2">
      <c r="A2" s="11" t="s">
        <v>653</v>
      </c>
      <c r="B2" s="24"/>
      <c r="D2" s="67" t="s">
        <v>653</v>
      </c>
      <c r="E2" s="118" t="s">
        <v>0</v>
      </c>
      <c r="F2" s="118" t="s">
        <v>2</v>
      </c>
      <c r="G2" s="118" t="s">
        <v>1</v>
      </c>
      <c r="H2" s="118" t="s">
        <v>3</v>
      </c>
      <c r="I2" s="120" t="s">
        <v>72</v>
      </c>
    </row>
    <row r="3" spans="1:9" s="5" customFormat="1" x14ac:dyDescent="0.2">
      <c r="A3" s="19" t="s">
        <v>733</v>
      </c>
      <c r="B3" s="44"/>
      <c r="D3" s="63" t="s">
        <v>94</v>
      </c>
      <c r="E3" s="7"/>
      <c r="F3" s="7"/>
      <c r="G3" s="7"/>
      <c r="H3" s="7"/>
      <c r="I3" s="20">
        <f>SUM(E3:H3)</f>
        <v>0</v>
      </c>
    </row>
    <row r="4" spans="1:9" s="5" customFormat="1" ht="13.5" thickBot="1" x14ac:dyDescent="0.25">
      <c r="A4" s="123" t="s">
        <v>559</v>
      </c>
      <c r="B4" s="44"/>
      <c r="D4" s="64" t="s">
        <v>449</v>
      </c>
      <c r="E4" s="62"/>
      <c r="F4" s="62"/>
      <c r="G4" s="62"/>
      <c r="H4" s="62"/>
      <c r="I4" s="121">
        <f>SUM(E4:H4)</f>
        <v>0</v>
      </c>
    </row>
    <row r="5" spans="1:9" x14ac:dyDescent="0.2">
      <c r="A5" s="89" t="s">
        <v>13</v>
      </c>
      <c r="B5" s="43"/>
    </row>
    <row r="6" spans="1:9" ht="25.5" x14ac:dyDescent="0.2">
      <c r="A6" s="89" t="s">
        <v>12</v>
      </c>
      <c r="B6" s="43"/>
    </row>
    <row r="7" spans="1:9" x14ac:dyDescent="0.2">
      <c r="A7" s="76" t="s">
        <v>76</v>
      </c>
      <c r="B7" s="124"/>
    </row>
    <row r="8" spans="1:9" x14ac:dyDescent="0.2">
      <c r="A8" s="123" t="s">
        <v>733</v>
      </c>
      <c r="B8" s="44"/>
    </row>
    <row r="9" spans="1:9" x14ac:dyDescent="0.2">
      <c r="A9" s="123" t="s">
        <v>559</v>
      </c>
      <c r="B9" s="44"/>
    </row>
    <row r="10" spans="1:9" x14ac:dyDescent="0.2">
      <c r="A10" s="89" t="s">
        <v>13</v>
      </c>
      <c r="B10" s="43"/>
    </row>
    <row r="11" spans="1:9" ht="25.5" x14ac:dyDescent="0.2">
      <c r="A11" s="89" t="s">
        <v>12</v>
      </c>
      <c r="B11" s="43"/>
    </row>
    <row r="12" spans="1:9" ht="13.5" thickBot="1" x14ac:dyDescent="0.25">
      <c r="A12" s="75" t="s">
        <v>76</v>
      </c>
      <c r="B12" s="125"/>
    </row>
    <row r="26" spans="2:2" x14ac:dyDescent="0.2">
      <c r="B26" s="68"/>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I21" sqref="I21"/>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537" t="s">
        <v>400</v>
      </c>
      <c r="B1" s="538"/>
      <c r="C1" s="538"/>
      <c r="D1" s="538"/>
      <c r="E1" s="538"/>
      <c r="F1" s="538"/>
      <c r="G1" s="538"/>
      <c r="H1" s="538"/>
      <c r="I1" s="538"/>
      <c r="J1" s="540"/>
    </row>
    <row r="2" spans="1:10" s="5" customFormat="1" ht="38.25" customHeight="1" x14ac:dyDescent="0.2">
      <c r="A2" s="450" t="s">
        <v>653</v>
      </c>
      <c r="B2" s="447"/>
      <c r="C2" s="553" t="s">
        <v>42</v>
      </c>
      <c r="D2" s="553"/>
      <c r="E2" s="553"/>
      <c r="F2" s="553" t="s">
        <v>43</v>
      </c>
      <c r="G2" s="553"/>
      <c r="H2" s="553"/>
      <c r="I2" s="564" t="s">
        <v>44</v>
      </c>
      <c r="J2" s="566" t="s">
        <v>4</v>
      </c>
    </row>
    <row r="3" spans="1:10" s="5" customFormat="1" ht="25.5" x14ac:dyDescent="0.2">
      <c r="A3" s="450"/>
      <c r="B3" s="447"/>
      <c r="C3" s="464" t="s">
        <v>46</v>
      </c>
      <c r="D3" s="464" t="s">
        <v>146</v>
      </c>
      <c r="E3" s="464" t="s">
        <v>147</v>
      </c>
      <c r="F3" s="464" t="s">
        <v>46</v>
      </c>
      <c r="G3" s="464" t="s">
        <v>146</v>
      </c>
      <c r="H3" s="464" t="s">
        <v>147</v>
      </c>
      <c r="I3" s="565"/>
      <c r="J3" s="567"/>
    </row>
    <row r="4" spans="1:10" s="2" customFormat="1" x14ac:dyDescent="0.2">
      <c r="A4" s="461" t="s">
        <v>532</v>
      </c>
      <c r="B4" s="462" t="s">
        <v>531</v>
      </c>
      <c r="C4" s="563"/>
      <c r="D4" s="563"/>
      <c r="E4" s="563"/>
      <c r="F4" s="563"/>
      <c r="G4" s="563"/>
      <c r="H4" s="563"/>
      <c r="I4" s="563"/>
      <c r="J4" s="445"/>
    </row>
    <row r="5" spans="1:10" x14ac:dyDescent="0.2">
      <c r="A5" s="459" t="s">
        <v>546</v>
      </c>
      <c r="B5" s="463" t="s">
        <v>533</v>
      </c>
      <c r="C5" s="448">
        <v>35</v>
      </c>
      <c r="D5" s="448">
        <v>71</v>
      </c>
      <c r="E5" s="448"/>
      <c r="F5" s="448"/>
      <c r="G5" s="448"/>
      <c r="H5" s="448"/>
      <c r="I5" s="448"/>
      <c r="J5" s="446">
        <f>SUM(C5:I5)</f>
        <v>106</v>
      </c>
    </row>
    <row r="6" spans="1:10" x14ac:dyDescent="0.2">
      <c r="A6" s="459" t="s">
        <v>547</v>
      </c>
      <c r="B6" s="463" t="s">
        <v>534</v>
      </c>
      <c r="C6" s="448">
        <v>16</v>
      </c>
      <c r="D6" s="448">
        <v>13</v>
      </c>
      <c r="E6" s="448">
        <v>28</v>
      </c>
      <c r="F6" s="448">
        <v>2</v>
      </c>
      <c r="G6" s="448">
        <v>12</v>
      </c>
      <c r="H6" s="448">
        <v>9</v>
      </c>
      <c r="I6" s="448">
        <v>78</v>
      </c>
      <c r="J6" s="446">
        <f t="shared" ref="J6:J15" si="0">SUM(C6:I6)</f>
        <v>158</v>
      </c>
    </row>
    <row r="7" spans="1:10" x14ac:dyDescent="0.2">
      <c r="A7" s="459" t="s">
        <v>548</v>
      </c>
      <c r="B7" s="463" t="s">
        <v>535</v>
      </c>
      <c r="C7" s="448"/>
      <c r="D7" s="448">
        <v>1</v>
      </c>
      <c r="E7" s="448">
        <v>1</v>
      </c>
      <c r="F7" s="448"/>
      <c r="G7" s="448">
        <v>1</v>
      </c>
      <c r="H7" s="448">
        <v>3</v>
      </c>
      <c r="I7" s="448">
        <v>21</v>
      </c>
      <c r="J7" s="446">
        <f t="shared" si="0"/>
        <v>27</v>
      </c>
    </row>
    <row r="8" spans="1:10" x14ac:dyDescent="0.2">
      <c r="A8" s="459" t="s">
        <v>549</v>
      </c>
      <c r="B8" s="463" t="s">
        <v>536</v>
      </c>
      <c r="C8" s="448"/>
      <c r="D8" s="448"/>
      <c r="E8" s="448"/>
      <c r="F8" s="448"/>
      <c r="G8" s="448"/>
      <c r="H8" s="448"/>
      <c r="I8" s="448">
        <v>9</v>
      </c>
      <c r="J8" s="446">
        <f t="shared" si="0"/>
        <v>9</v>
      </c>
    </row>
    <row r="9" spans="1:10" x14ac:dyDescent="0.2">
      <c r="A9" s="459" t="s">
        <v>550</v>
      </c>
      <c r="B9" s="463" t="s">
        <v>537</v>
      </c>
      <c r="C9" s="448"/>
      <c r="D9" s="448">
        <v>1</v>
      </c>
      <c r="E9" s="448">
        <v>9</v>
      </c>
      <c r="F9" s="448"/>
      <c r="G9" s="448"/>
      <c r="H9" s="448">
        <v>2</v>
      </c>
      <c r="I9" s="448">
        <v>26</v>
      </c>
      <c r="J9" s="446">
        <f t="shared" si="0"/>
        <v>38</v>
      </c>
    </row>
    <row r="10" spans="1:10" x14ac:dyDescent="0.2">
      <c r="A10" s="459" t="s">
        <v>551</v>
      </c>
      <c r="B10" s="463" t="s">
        <v>538</v>
      </c>
      <c r="C10" s="448"/>
      <c r="D10" s="448"/>
      <c r="E10" s="448"/>
      <c r="F10" s="448"/>
      <c r="G10" s="448"/>
      <c r="H10" s="448"/>
      <c r="I10" s="448">
        <v>7</v>
      </c>
      <c r="J10" s="446">
        <f t="shared" si="0"/>
        <v>7</v>
      </c>
    </row>
    <row r="11" spans="1:10" x14ac:dyDescent="0.2">
      <c r="A11" s="459" t="s">
        <v>545</v>
      </c>
      <c r="B11" s="463" t="s">
        <v>539</v>
      </c>
      <c r="C11" s="448"/>
      <c r="D11" s="448"/>
      <c r="E11" s="448"/>
      <c r="F11" s="448"/>
      <c r="G11" s="448"/>
      <c r="H11" s="448"/>
      <c r="I11" s="448">
        <v>12</v>
      </c>
      <c r="J11" s="446">
        <f t="shared" si="0"/>
        <v>12</v>
      </c>
    </row>
    <row r="12" spans="1:10" x14ac:dyDescent="0.2">
      <c r="A12" s="459" t="s">
        <v>552</v>
      </c>
      <c r="B12" s="463" t="s">
        <v>540</v>
      </c>
      <c r="C12" s="448">
        <v>2</v>
      </c>
      <c r="D12" s="448">
        <v>4</v>
      </c>
      <c r="E12" s="448"/>
      <c r="F12" s="448"/>
      <c r="G12" s="448"/>
      <c r="H12" s="448">
        <v>8</v>
      </c>
      <c r="I12" s="448"/>
      <c r="J12" s="446">
        <f t="shared" si="0"/>
        <v>14</v>
      </c>
    </row>
    <row r="13" spans="1:10" x14ac:dyDescent="0.2">
      <c r="A13" s="459" t="s">
        <v>553</v>
      </c>
      <c r="B13" s="463" t="s">
        <v>541</v>
      </c>
      <c r="C13" s="448"/>
      <c r="D13" s="448"/>
      <c r="E13" s="448"/>
      <c r="F13" s="448"/>
      <c r="G13" s="448"/>
      <c r="H13" s="448"/>
      <c r="I13" s="448">
        <v>19</v>
      </c>
      <c r="J13" s="446">
        <f t="shared" si="0"/>
        <v>19</v>
      </c>
    </row>
    <row r="14" spans="1:10" x14ac:dyDescent="0.2">
      <c r="A14" s="459" t="s">
        <v>554</v>
      </c>
      <c r="B14" s="463" t="s">
        <v>542</v>
      </c>
      <c r="C14" s="448">
        <v>3</v>
      </c>
      <c r="D14" s="448"/>
      <c r="E14" s="448"/>
      <c r="F14" s="448">
        <v>2</v>
      </c>
      <c r="G14" s="448">
        <v>1</v>
      </c>
      <c r="H14" s="448"/>
      <c r="I14" s="448"/>
      <c r="J14" s="446">
        <f t="shared" si="0"/>
        <v>6</v>
      </c>
    </row>
    <row r="15" spans="1:10" x14ac:dyDescent="0.2">
      <c r="A15" s="459" t="s">
        <v>544</v>
      </c>
      <c r="B15" s="463" t="s">
        <v>543</v>
      </c>
      <c r="C15" s="452"/>
      <c r="D15" s="452"/>
      <c r="E15" s="452"/>
      <c r="F15" s="452"/>
      <c r="G15" s="452"/>
      <c r="H15" s="452"/>
      <c r="I15" s="452">
        <v>4</v>
      </c>
      <c r="J15" s="446">
        <f t="shared" si="0"/>
        <v>4</v>
      </c>
    </row>
    <row r="16" spans="1:10" ht="13.5" thickBot="1" x14ac:dyDescent="0.25">
      <c r="A16" s="453" t="s">
        <v>4</v>
      </c>
      <c r="B16" s="465" t="s">
        <v>92</v>
      </c>
      <c r="C16" s="454">
        <f t="shared" ref="C16:H16" si="1">SUM(C5:C15)</f>
        <v>56</v>
      </c>
      <c r="D16" s="454">
        <f t="shared" si="1"/>
        <v>90</v>
      </c>
      <c r="E16" s="454">
        <f t="shared" si="1"/>
        <v>38</v>
      </c>
      <c r="F16" s="454">
        <f t="shared" si="1"/>
        <v>4</v>
      </c>
      <c r="G16" s="454">
        <f t="shared" si="1"/>
        <v>14</v>
      </c>
      <c r="H16" s="454">
        <f t="shared" si="1"/>
        <v>22</v>
      </c>
      <c r="I16" s="454">
        <f>SUM(I5:I15)</f>
        <v>176</v>
      </c>
      <c r="J16" s="451">
        <f>SUM(J5:J15)</f>
        <v>400</v>
      </c>
    </row>
    <row r="18" spans="2:2" x14ac:dyDescent="0.2">
      <c r="B18" s="4"/>
    </row>
  </sheetData>
  <mergeCells count="6">
    <mergeCell ref="A1:J1"/>
    <mergeCell ref="C2:E2"/>
    <mergeCell ref="F2:H2"/>
    <mergeCell ref="C4:I4"/>
    <mergeCell ref="I2:I3"/>
    <mergeCell ref="J2:J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zoomScale="90" zoomScaleNormal="90" workbookViewId="0">
      <selection activeCell="G26" sqref="G26"/>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537" t="s">
        <v>610</v>
      </c>
      <c r="B1" s="538"/>
      <c r="C1" s="538"/>
      <c r="D1" s="538"/>
      <c r="E1" s="538"/>
      <c r="F1" s="538"/>
      <c r="G1" s="538"/>
      <c r="H1" s="538"/>
      <c r="I1" s="538"/>
      <c r="J1" s="538"/>
      <c r="K1" s="540"/>
    </row>
    <row r="2" spans="1:11" s="5" customFormat="1" ht="38.25" customHeight="1" x14ac:dyDescent="0.2">
      <c r="A2" s="450" t="s">
        <v>653</v>
      </c>
      <c r="B2" s="447"/>
      <c r="C2" s="553" t="s">
        <v>42</v>
      </c>
      <c r="D2" s="553"/>
      <c r="E2" s="553"/>
      <c r="F2" s="553" t="s">
        <v>43</v>
      </c>
      <c r="G2" s="553"/>
      <c r="H2" s="553"/>
      <c r="I2" s="564" t="s">
        <v>44</v>
      </c>
      <c r="J2" s="569" t="s">
        <v>468</v>
      </c>
      <c r="K2" s="571" t="s">
        <v>45</v>
      </c>
    </row>
    <row r="3" spans="1:11" s="5" customFormat="1" ht="30.75" customHeight="1" x14ac:dyDescent="0.2">
      <c r="A3" s="450"/>
      <c r="B3" s="447"/>
      <c r="C3" s="464" t="s">
        <v>46</v>
      </c>
      <c r="D3" s="464" t="s">
        <v>146</v>
      </c>
      <c r="E3" s="464" t="s">
        <v>147</v>
      </c>
      <c r="F3" s="464" t="s">
        <v>46</v>
      </c>
      <c r="G3" s="464" t="s">
        <v>146</v>
      </c>
      <c r="H3" s="464" t="s">
        <v>147</v>
      </c>
      <c r="I3" s="565"/>
      <c r="J3" s="570"/>
      <c r="K3" s="572"/>
    </row>
    <row r="4" spans="1:11" s="2" customFormat="1" x14ac:dyDescent="0.2">
      <c r="A4" s="461" t="s">
        <v>532</v>
      </c>
      <c r="B4" s="462" t="s">
        <v>531</v>
      </c>
      <c r="C4" s="563"/>
      <c r="D4" s="563"/>
      <c r="E4" s="563"/>
      <c r="F4" s="563"/>
      <c r="G4" s="563"/>
      <c r="H4" s="563"/>
      <c r="I4" s="563"/>
      <c r="J4" s="456"/>
      <c r="K4" s="457"/>
    </row>
    <row r="5" spans="1:11" x14ac:dyDescent="0.2">
      <c r="A5" s="459" t="s">
        <v>546</v>
      </c>
      <c r="B5" s="463" t="s">
        <v>533</v>
      </c>
      <c r="C5" s="448">
        <v>350</v>
      </c>
      <c r="D5" s="448">
        <v>538</v>
      </c>
      <c r="E5" s="448"/>
      <c r="F5" s="448">
        <v>95</v>
      </c>
      <c r="G5" s="448">
        <v>66</v>
      </c>
      <c r="H5" s="448"/>
      <c r="I5" s="448"/>
      <c r="J5" s="449">
        <v>629</v>
      </c>
      <c r="K5" s="455"/>
    </row>
    <row r="6" spans="1:11" x14ac:dyDescent="0.2">
      <c r="A6" s="459" t="s">
        <v>547</v>
      </c>
      <c r="B6" s="463" t="s">
        <v>534</v>
      </c>
      <c r="C6" s="448">
        <v>150</v>
      </c>
      <c r="D6" s="448">
        <v>91</v>
      </c>
      <c r="E6" s="448">
        <v>580</v>
      </c>
      <c r="F6" s="448"/>
      <c r="G6" s="448"/>
      <c r="H6" s="448"/>
      <c r="I6" s="448">
        <v>2675</v>
      </c>
      <c r="J6" s="449">
        <v>3482</v>
      </c>
      <c r="K6" s="455">
        <v>16</v>
      </c>
    </row>
    <row r="7" spans="1:11" x14ac:dyDescent="0.2">
      <c r="A7" s="459" t="s">
        <v>548</v>
      </c>
      <c r="B7" s="463" t="s">
        <v>535</v>
      </c>
      <c r="C7" s="448"/>
      <c r="D7" s="448">
        <v>45</v>
      </c>
      <c r="E7" s="448">
        <v>3</v>
      </c>
      <c r="F7" s="448">
        <v>32</v>
      </c>
      <c r="G7" s="448">
        <v>165</v>
      </c>
      <c r="H7" s="448">
        <v>125</v>
      </c>
      <c r="I7" s="448">
        <v>579</v>
      </c>
      <c r="J7" s="449">
        <v>885</v>
      </c>
      <c r="K7" s="455"/>
    </row>
    <row r="8" spans="1:11" x14ac:dyDescent="0.2">
      <c r="A8" s="459" t="s">
        <v>549</v>
      </c>
      <c r="B8" s="463" t="s">
        <v>536</v>
      </c>
      <c r="C8" s="448"/>
      <c r="D8" s="448"/>
      <c r="E8" s="448"/>
      <c r="F8" s="448"/>
      <c r="G8" s="448"/>
      <c r="H8" s="448"/>
      <c r="I8" s="448">
        <v>151</v>
      </c>
      <c r="J8" s="449">
        <v>151</v>
      </c>
      <c r="K8" s="455"/>
    </row>
    <row r="9" spans="1:11" x14ac:dyDescent="0.2">
      <c r="A9" s="459" t="s">
        <v>550</v>
      </c>
      <c r="B9" s="463" t="s">
        <v>537</v>
      </c>
      <c r="C9" s="448"/>
      <c r="D9" s="448">
        <v>23</v>
      </c>
      <c r="E9" s="448">
        <v>118</v>
      </c>
      <c r="F9" s="448"/>
      <c r="G9" s="448"/>
      <c r="H9" s="448">
        <v>130</v>
      </c>
      <c r="I9" s="448"/>
      <c r="J9" s="449">
        <v>202</v>
      </c>
      <c r="K9" s="455">
        <v>33</v>
      </c>
    </row>
    <row r="10" spans="1:11" x14ac:dyDescent="0.2">
      <c r="A10" s="459" t="s">
        <v>551</v>
      </c>
      <c r="B10" s="463" t="s">
        <v>538</v>
      </c>
      <c r="C10" s="448"/>
      <c r="D10" s="448"/>
      <c r="E10" s="448"/>
      <c r="F10" s="448"/>
      <c r="G10" s="448"/>
      <c r="H10" s="448"/>
      <c r="I10" s="448">
        <v>853</v>
      </c>
      <c r="J10" s="449">
        <v>853</v>
      </c>
      <c r="K10" s="455"/>
    </row>
    <row r="11" spans="1:11" x14ac:dyDescent="0.2">
      <c r="A11" s="459" t="s">
        <v>545</v>
      </c>
      <c r="B11" s="463" t="s">
        <v>539</v>
      </c>
      <c r="C11" s="448"/>
      <c r="D11" s="448"/>
      <c r="E11" s="448"/>
      <c r="F11" s="448"/>
      <c r="G11" s="448"/>
      <c r="H11" s="448"/>
      <c r="I11" s="448">
        <v>114</v>
      </c>
      <c r="J11" s="449">
        <v>114</v>
      </c>
      <c r="K11" s="455"/>
    </row>
    <row r="12" spans="1:11" x14ac:dyDescent="0.2">
      <c r="A12" s="459" t="s">
        <v>552</v>
      </c>
      <c r="B12" s="463" t="s">
        <v>540</v>
      </c>
      <c r="C12" s="448">
        <v>19</v>
      </c>
      <c r="D12" s="448">
        <v>41</v>
      </c>
      <c r="E12" s="448"/>
      <c r="F12" s="448"/>
      <c r="G12" s="448"/>
      <c r="H12" s="448"/>
      <c r="I12" s="448">
        <v>392</v>
      </c>
      <c r="J12" s="449">
        <v>435</v>
      </c>
      <c r="K12" s="455"/>
    </row>
    <row r="13" spans="1:11" x14ac:dyDescent="0.2">
      <c r="A13" s="459" t="s">
        <v>553</v>
      </c>
      <c r="B13" s="463" t="s">
        <v>541</v>
      </c>
      <c r="C13" s="448"/>
      <c r="D13" s="448"/>
      <c r="E13" s="448"/>
      <c r="F13" s="448"/>
      <c r="G13" s="448"/>
      <c r="H13" s="448"/>
      <c r="I13" s="448"/>
      <c r="J13" s="449"/>
      <c r="K13" s="455"/>
    </row>
    <row r="14" spans="1:11" x14ac:dyDescent="0.2">
      <c r="A14" s="459" t="s">
        <v>554</v>
      </c>
      <c r="B14" s="463" t="s">
        <v>542</v>
      </c>
      <c r="C14" s="448">
        <v>346</v>
      </c>
      <c r="D14" s="448"/>
      <c r="E14" s="448"/>
      <c r="F14" s="448">
        <v>32</v>
      </c>
      <c r="G14" s="448">
        <v>102</v>
      </c>
      <c r="H14" s="448"/>
      <c r="I14" s="448">
        <v>837</v>
      </c>
      <c r="J14" s="449">
        <v>1194</v>
      </c>
      <c r="K14" s="455"/>
    </row>
    <row r="15" spans="1:11" x14ac:dyDescent="0.2">
      <c r="A15" s="459" t="s">
        <v>544</v>
      </c>
      <c r="B15" s="463" t="s">
        <v>543</v>
      </c>
      <c r="C15" s="452"/>
      <c r="D15" s="452"/>
      <c r="E15" s="452"/>
      <c r="F15" s="452"/>
      <c r="G15" s="452"/>
      <c r="H15" s="452"/>
      <c r="I15" s="452">
        <v>65</v>
      </c>
      <c r="J15" s="458">
        <v>65</v>
      </c>
      <c r="K15" s="460"/>
    </row>
    <row r="16" spans="1:11" ht="13.5" thickBot="1" x14ac:dyDescent="0.25">
      <c r="A16" s="453" t="s">
        <v>468</v>
      </c>
      <c r="B16" s="465" t="s">
        <v>92</v>
      </c>
      <c r="C16" s="454">
        <v>865</v>
      </c>
      <c r="D16" s="454">
        <f t="shared" ref="D16:K16" si="0">SUM(D5:D15)</f>
        <v>738</v>
      </c>
      <c r="E16" s="454">
        <f t="shared" si="0"/>
        <v>701</v>
      </c>
      <c r="F16" s="454">
        <f t="shared" si="0"/>
        <v>159</v>
      </c>
      <c r="G16" s="454">
        <f t="shared" si="0"/>
        <v>333</v>
      </c>
      <c r="H16" s="454">
        <f t="shared" si="0"/>
        <v>255</v>
      </c>
      <c r="I16" s="454">
        <f t="shared" si="0"/>
        <v>5666</v>
      </c>
      <c r="J16" s="454">
        <f t="shared" si="0"/>
        <v>8010</v>
      </c>
      <c r="K16" s="451">
        <f t="shared" si="0"/>
        <v>49</v>
      </c>
    </row>
    <row r="17" spans="1:11" x14ac:dyDescent="0.2">
      <c r="A17" s="443"/>
      <c r="B17" s="444"/>
      <c r="C17" s="442"/>
      <c r="D17" s="442"/>
      <c r="E17" s="442"/>
      <c r="F17" s="442"/>
      <c r="G17" s="442"/>
      <c r="H17" s="442"/>
      <c r="I17" s="442"/>
      <c r="J17" s="442"/>
      <c r="K17" s="442"/>
    </row>
    <row r="18" spans="1:11" ht="30" customHeight="1" x14ac:dyDescent="0.2">
      <c r="A18" s="568" t="s">
        <v>611</v>
      </c>
      <c r="B18" s="568"/>
      <c r="C18" s="568"/>
      <c r="D18" s="568"/>
      <c r="E18" s="568"/>
      <c r="F18" s="568"/>
      <c r="G18" s="568"/>
      <c r="H18" s="568"/>
      <c r="I18" s="568"/>
      <c r="J18" s="568"/>
      <c r="K18" s="568"/>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167"/>
  <sheetViews>
    <sheetView zoomScale="90" zoomScaleNormal="90" workbookViewId="0">
      <selection activeCell="Q160" sqref="Q160"/>
    </sheetView>
  </sheetViews>
  <sheetFormatPr defaultColWidth="9.140625" defaultRowHeight="12.75" x14ac:dyDescent="0.2"/>
  <cols>
    <col min="1" max="1" width="51.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73" t="s">
        <v>394</v>
      </c>
      <c r="B1" s="574"/>
      <c r="C1" s="574"/>
      <c r="D1" s="574"/>
      <c r="E1" s="574"/>
      <c r="F1" s="574"/>
      <c r="G1" s="574"/>
      <c r="H1" s="574"/>
      <c r="I1" s="574"/>
      <c r="J1" s="574"/>
      <c r="K1" s="561"/>
    </row>
    <row r="2" spans="1:11" s="5" customFormat="1" ht="38.25" customHeight="1" x14ac:dyDescent="0.2">
      <c r="A2" s="351" t="s">
        <v>653</v>
      </c>
      <c r="B2" s="8"/>
      <c r="C2" s="553" t="s">
        <v>0</v>
      </c>
      <c r="D2" s="553"/>
      <c r="E2" s="553" t="s">
        <v>2</v>
      </c>
      <c r="F2" s="553"/>
      <c r="G2" s="553" t="s">
        <v>1</v>
      </c>
      <c r="H2" s="553"/>
      <c r="I2" s="554" t="s">
        <v>3</v>
      </c>
      <c r="J2" s="555"/>
      <c r="K2" s="362" t="s">
        <v>4</v>
      </c>
    </row>
    <row r="3" spans="1:11" s="5" customFormat="1" ht="13.5" customHeight="1" thickBot="1" x14ac:dyDescent="0.25">
      <c r="A3" s="25"/>
      <c r="B3" s="27"/>
      <c r="C3" s="28" t="s">
        <v>7</v>
      </c>
      <c r="D3" s="28" t="s">
        <v>8</v>
      </c>
      <c r="E3" s="28" t="s">
        <v>7</v>
      </c>
      <c r="F3" s="28" t="s">
        <v>8</v>
      </c>
      <c r="G3" s="28" t="s">
        <v>7</v>
      </c>
      <c r="H3" s="28" t="s">
        <v>8</v>
      </c>
      <c r="I3" s="28" t="s">
        <v>7</v>
      </c>
      <c r="J3" s="28" t="s">
        <v>8</v>
      </c>
      <c r="K3" s="23"/>
    </row>
    <row r="4" spans="1:11" s="6" customFormat="1" x14ac:dyDescent="0.2">
      <c r="A4" s="237" t="s">
        <v>648</v>
      </c>
      <c r="B4" s="26"/>
      <c r="C4" s="550"/>
      <c r="D4" s="551"/>
      <c r="E4" s="551"/>
      <c r="F4" s="551"/>
      <c r="G4" s="551"/>
      <c r="H4" s="551"/>
      <c r="I4" s="551"/>
      <c r="J4" s="551"/>
      <c r="K4" s="552"/>
    </row>
    <row r="5" spans="1:11" x14ac:dyDescent="0.2">
      <c r="A5" s="172" t="s">
        <v>532</v>
      </c>
      <c r="B5" s="173" t="s">
        <v>531</v>
      </c>
      <c r="C5" s="547"/>
      <c r="D5" s="548"/>
      <c r="E5" s="548"/>
      <c r="F5" s="548"/>
      <c r="G5" s="548"/>
      <c r="H5" s="548"/>
      <c r="I5" s="548"/>
      <c r="J5" s="548"/>
      <c r="K5" s="549"/>
    </row>
    <row r="6" spans="1:11" ht="12.75" customHeight="1" x14ac:dyDescent="0.2">
      <c r="A6" s="363" t="s">
        <v>546</v>
      </c>
      <c r="B6" s="174" t="s">
        <v>533</v>
      </c>
      <c r="C6" s="232">
        <v>38</v>
      </c>
      <c r="D6" s="232"/>
      <c r="E6" s="232"/>
      <c r="F6" s="232"/>
      <c r="G6" s="232"/>
      <c r="H6" s="232"/>
      <c r="I6" s="232"/>
      <c r="J6" s="388"/>
      <c r="K6" s="13">
        <f>SUM(C6:J6)</f>
        <v>38</v>
      </c>
    </row>
    <row r="7" spans="1:11" ht="12.75" customHeight="1" x14ac:dyDescent="0.2">
      <c r="A7" s="363" t="s">
        <v>547</v>
      </c>
      <c r="B7" s="174" t="s">
        <v>534</v>
      </c>
      <c r="C7" s="232"/>
      <c r="D7" s="232"/>
      <c r="E7" s="232"/>
      <c r="F7" s="232"/>
      <c r="G7" s="232">
        <v>7</v>
      </c>
      <c r="H7" s="232"/>
      <c r="I7" s="232"/>
      <c r="J7" s="388"/>
      <c r="K7" s="13">
        <f t="shared" ref="K7:K19" si="0">SUM(C7:J7)</f>
        <v>7</v>
      </c>
    </row>
    <row r="8" spans="1:11" x14ac:dyDescent="0.2">
      <c r="A8" s="363" t="s">
        <v>548</v>
      </c>
      <c r="B8" s="174" t="s">
        <v>535</v>
      </c>
      <c r="C8" s="232"/>
      <c r="D8" s="232"/>
      <c r="E8" s="232"/>
      <c r="F8" s="232"/>
      <c r="G8" s="232"/>
      <c r="H8" s="232"/>
      <c r="I8" s="232"/>
      <c r="J8" s="388"/>
      <c r="K8" s="13">
        <f t="shared" si="0"/>
        <v>0</v>
      </c>
    </row>
    <row r="9" spans="1:11" x14ac:dyDescent="0.2">
      <c r="A9" s="363" t="s">
        <v>549</v>
      </c>
      <c r="B9" s="174" t="s">
        <v>536</v>
      </c>
      <c r="C9" s="232"/>
      <c r="D9" s="232"/>
      <c r="E9" s="232"/>
      <c r="F9" s="232"/>
      <c r="G9" s="232"/>
      <c r="H9" s="232"/>
      <c r="I9" s="232"/>
      <c r="J9" s="388"/>
      <c r="K9" s="13">
        <f t="shared" si="0"/>
        <v>0</v>
      </c>
    </row>
    <row r="10" spans="1:11" x14ac:dyDescent="0.2">
      <c r="A10" s="363" t="s">
        <v>550</v>
      </c>
      <c r="B10" s="174" t="s">
        <v>537</v>
      </c>
      <c r="C10" s="232"/>
      <c r="D10" s="232"/>
      <c r="E10" s="232"/>
      <c r="F10" s="232"/>
      <c r="G10" s="232"/>
      <c r="H10" s="232"/>
      <c r="I10" s="232"/>
      <c r="J10" s="388"/>
      <c r="K10" s="13">
        <f t="shared" si="0"/>
        <v>0</v>
      </c>
    </row>
    <row r="11" spans="1:11" ht="12.75" customHeight="1" x14ac:dyDescent="0.2">
      <c r="A11" s="363" t="s">
        <v>551</v>
      </c>
      <c r="B11" s="174" t="s">
        <v>538</v>
      </c>
      <c r="C11" s="232">
        <v>61</v>
      </c>
      <c r="D11" s="232"/>
      <c r="E11" s="232"/>
      <c r="F11" s="232"/>
      <c r="G11" s="232">
        <v>29</v>
      </c>
      <c r="H11" s="232"/>
      <c r="I11" s="232">
        <v>14</v>
      </c>
      <c r="J11" s="388">
        <v>3</v>
      </c>
      <c r="K11" s="13">
        <f t="shared" si="0"/>
        <v>107</v>
      </c>
    </row>
    <row r="12" spans="1:11" x14ac:dyDescent="0.2">
      <c r="A12" s="363" t="s">
        <v>545</v>
      </c>
      <c r="B12" s="174" t="s">
        <v>539</v>
      </c>
      <c r="C12" s="232">
        <v>265</v>
      </c>
      <c r="D12" s="232"/>
      <c r="E12" s="232"/>
      <c r="F12" s="232"/>
      <c r="G12" s="232">
        <v>73</v>
      </c>
      <c r="H12" s="232">
        <v>1</v>
      </c>
      <c r="I12" s="232">
        <v>18</v>
      </c>
      <c r="J12" s="388">
        <v>9</v>
      </c>
      <c r="K12" s="13">
        <f t="shared" si="0"/>
        <v>366</v>
      </c>
    </row>
    <row r="13" spans="1:11" x14ac:dyDescent="0.2">
      <c r="A13" s="363" t="s">
        <v>552</v>
      </c>
      <c r="B13" s="174" t="s">
        <v>540</v>
      </c>
      <c r="C13" s="232">
        <v>214</v>
      </c>
      <c r="D13" s="232">
        <v>1</v>
      </c>
      <c r="E13" s="232"/>
      <c r="F13" s="232"/>
      <c r="G13" s="232">
        <v>60</v>
      </c>
      <c r="H13" s="232"/>
      <c r="I13" s="232">
        <v>38</v>
      </c>
      <c r="J13" s="388">
        <v>29</v>
      </c>
      <c r="K13" s="13">
        <f t="shared" si="0"/>
        <v>342</v>
      </c>
    </row>
    <row r="14" spans="1:11" x14ac:dyDescent="0.2">
      <c r="A14" s="363" t="s">
        <v>553</v>
      </c>
      <c r="B14" s="174" t="s">
        <v>541</v>
      </c>
      <c r="C14" s="232"/>
      <c r="D14" s="232"/>
      <c r="E14" s="232"/>
      <c r="F14" s="232"/>
      <c r="G14" s="232"/>
      <c r="H14" s="232"/>
      <c r="I14" s="232"/>
      <c r="J14" s="388"/>
      <c r="K14" s="13">
        <f t="shared" si="0"/>
        <v>0</v>
      </c>
    </row>
    <row r="15" spans="1:11" s="6" customFormat="1" x14ac:dyDescent="0.2">
      <c r="A15" s="363" t="s">
        <v>554</v>
      </c>
      <c r="B15" s="174" t="s">
        <v>542</v>
      </c>
      <c r="C15" s="232"/>
      <c r="D15" s="232"/>
      <c r="E15" s="232"/>
      <c r="F15" s="232"/>
      <c r="G15" s="232"/>
      <c r="H15" s="232"/>
      <c r="I15" s="232"/>
      <c r="J15" s="388"/>
      <c r="K15" s="13">
        <f t="shared" si="0"/>
        <v>0</v>
      </c>
    </row>
    <row r="16" spans="1:11" s="6" customFormat="1" x14ac:dyDescent="0.2">
      <c r="A16" s="363" t="s">
        <v>544</v>
      </c>
      <c r="B16" s="174" t="s">
        <v>543</v>
      </c>
      <c r="C16" s="232"/>
      <c r="D16" s="232"/>
      <c r="E16" s="232"/>
      <c r="F16" s="232"/>
      <c r="G16" s="232"/>
      <c r="H16" s="232"/>
      <c r="I16" s="232"/>
      <c r="J16" s="388"/>
      <c r="K16" s="13">
        <f t="shared" si="0"/>
        <v>0</v>
      </c>
    </row>
    <row r="17" spans="1:11" s="6" customFormat="1" x14ac:dyDescent="0.2">
      <c r="A17" s="175" t="s">
        <v>91</v>
      </c>
      <c r="B17" s="372" t="s">
        <v>92</v>
      </c>
      <c r="C17" s="10">
        <f>SUM(C6:C16)</f>
        <v>578</v>
      </c>
      <c r="D17" s="10">
        <f t="shared" ref="D17:J17" si="1">SUM(D6:D16)</f>
        <v>1</v>
      </c>
      <c r="E17" s="10">
        <f t="shared" si="1"/>
        <v>0</v>
      </c>
      <c r="F17" s="10">
        <f t="shared" si="1"/>
        <v>0</v>
      </c>
      <c r="G17" s="10">
        <f t="shared" si="1"/>
        <v>169</v>
      </c>
      <c r="H17" s="10">
        <f t="shared" si="1"/>
        <v>1</v>
      </c>
      <c r="I17" s="10">
        <f t="shared" si="1"/>
        <v>70</v>
      </c>
      <c r="J17" s="10">
        <f t="shared" si="1"/>
        <v>41</v>
      </c>
      <c r="K17" s="13">
        <f>SUM(K6:K16)</f>
        <v>860</v>
      </c>
    </row>
    <row r="18" spans="1:11" s="6" customFormat="1" x14ac:dyDescent="0.2">
      <c r="A18" s="363" t="s">
        <v>705</v>
      </c>
      <c r="B18" s="389" t="s">
        <v>92</v>
      </c>
      <c r="C18" s="232">
        <v>110</v>
      </c>
      <c r="D18" s="232"/>
      <c r="E18" s="232"/>
      <c r="F18" s="232"/>
      <c r="G18" s="232">
        <v>40</v>
      </c>
      <c r="H18" s="232"/>
      <c r="I18" s="232">
        <v>14</v>
      </c>
      <c r="J18" s="232">
        <v>5</v>
      </c>
      <c r="K18" s="15">
        <f t="shared" si="0"/>
        <v>169</v>
      </c>
    </row>
    <row r="19" spans="1:11" s="6" customFormat="1" x14ac:dyDescent="0.2">
      <c r="A19" s="363" t="s">
        <v>706</v>
      </c>
      <c r="B19" s="389" t="s">
        <v>92</v>
      </c>
      <c r="C19" s="232">
        <v>29</v>
      </c>
      <c r="D19" s="232"/>
      <c r="E19" s="232"/>
      <c r="F19" s="232"/>
      <c r="G19" s="232">
        <v>2</v>
      </c>
      <c r="H19" s="232"/>
      <c r="I19" s="232">
        <v>11</v>
      </c>
      <c r="J19" s="232">
        <v>13</v>
      </c>
      <c r="K19" s="15">
        <f t="shared" si="0"/>
        <v>55</v>
      </c>
    </row>
    <row r="20" spans="1:11" s="2" customFormat="1" x14ac:dyDescent="0.2">
      <c r="A20" s="244" t="s">
        <v>707</v>
      </c>
      <c r="B20" s="176"/>
      <c r="C20" s="544"/>
      <c r="D20" s="545"/>
      <c r="E20" s="545"/>
      <c r="F20" s="545"/>
      <c r="G20" s="545"/>
      <c r="H20" s="545"/>
      <c r="I20" s="545"/>
      <c r="J20" s="545"/>
      <c r="K20" s="546"/>
    </row>
    <row r="21" spans="1:11" x14ac:dyDescent="0.2">
      <c r="A21" s="172" t="s">
        <v>532</v>
      </c>
      <c r="B21" s="173" t="s">
        <v>531</v>
      </c>
      <c r="C21" s="547"/>
      <c r="D21" s="548"/>
      <c r="E21" s="548"/>
      <c r="F21" s="548"/>
      <c r="G21" s="548"/>
      <c r="H21" s="548"/>
      <c r="I21" s="548"/>
      <c r="J21" s="548"/>
      <c r="K21" s="549"/>
    </row>
    <row r="22" spans="1:11" x14ac:dyDescent="0.2">
      <c r="A22" s="363" t="s">
        <v>546</v>
      </c>
      <c r="B22" s="174" t="s">
        <v>533</v>
      </c>
      <c r="C22" s="232"/>
      <c r="D22" s="232"/>
      <c r="E22" s="232"/>
      <c r="F22" s="232"/>
      <c r="G22" s="232"/>
      <c r="H22" s="232"/>
      <c r="I22" s="232"/>
      <c r="J22" s="388"/>
      <c r="K22" s="13">
        <f>SUM(C22:J22)</f>
        <v>0</v>
      </c>
    </row>
    <row r="23" spans="1:11" x14ac:dyDescent="0.2">
      <c r="A23" s="363" t="s">
        <v>547</v>
      </c>
      <c r="B23" s="174" t="s">
        <v>534</v>
      </c>
      <c r="C23" s="232"/>
      <c r="D23" s="232"/>
      <c r="E23" s="232"/>
      <c r="F23" s="232"/>
      <c r="G23" s="232"/>
      <c r="H23" s="232"/>
      <c r="I23" s="232"/>
      <c r="J23" s="388"/>
      <c r="K23" s="13">
        <f t="shared" ref="K23:K32" si="2">SUM(C23:J23)</f>
        <v>0</v>
      </c>
    </row>
    <row r="24" spans="1:11" x14ac:dyDescent="0.2">
      <c r="A24" s="363" t="s">
        <v>548</v>
      </c>
      <c r="B24" s="174" t="s">
        <v>535</v>
      </c>
      <c r="C24" s="232">
        <v>498</v>
      </c>
      <c r="D24" s="232"/>
      <c r="E24" s="232"/>
      <c r="F24" s="232"/>
      <c r="G24" s="232">
        <v>250</v>
      </c>
      <c r="H24" s="232"/>
      <c r="I24" s="232"/>
      <c r="J24" s="388"/>
      <c r="K24" s="13">
        <f t="shared" si="2"/>
        <v>748</v>
      </c>
    </row>
    <row r="25" spans="1:11" x14ac:dyDescent="0.2">
      <c r="A25" s="363" t="s">
        <v>549</v>
      </c>
      <c r="B25" s="174" t="s">
        <v>536</v>
      </c>
      <c r="C25" s="232"/>
      <c r="D25" s="232"/>
      <c r="E25" s="232"/>
      <c r="F25" s="232"/>
      <c r="G25" s="232"/>
      <c r="H25" s="232"/>
      <c r="I25" s="232"/>
      <c r="J25" s="388"/>
      <c r="K25" s="13">
        <f t="shared" si="2"/>
        <v>0</v>
      </c>
    </row>
    <row r="26" spans="1:11" x14ac:dyDescent="0.2">
      <c r="A26" s="363" t="s">
        <v>550</v>
      </c>
      <c r="B26" s="174" t="s">
        <v>537</v>
      </c>
      <c r="C26" s="232"/>
      <c r="D26" s="232"/>
      <c r="E26" s="232"/>
      <c r="F26" s="232"/>
      <c r="G26" s="232"/>
      <c r="H26" s="232"/>
      <c r="I26" s="232"/>
      <c r="J26" s="388"/>
      <c r="K26" s="13">
        <f t="shared" si="2"/>
        <v>0</v>
      </c>
    </row>
    <row r="27" spans="1:11" x14ac:dyDescent="0.2">
      <c r="A27" s="363" t="s">
        <v>551</v>
      </c>
      <c r="B27" s="174" t="s">
        <v>538</v>
      </c>
      <c r="C27" s="232"/>
      <c r="D27" s="232"/>
      <c r="E27" s="232"/>
      <c r="F27" s="232"/>
      <c r="G27" s="232"/>
      <c r="H27" s="232"/>
      <c r="I27" s="232"/>
      <c r="J27" s="388"/>
      <c r="K27" s="13">
        <f t="shared" si="2"/>
        <v>0</v>
      </c>
    </row>
    <row r="28" spans="1:11" x14ac:dyDescent="0.2">
      <c r="A28" s="363" t="s">
        <v>545</v>
      </c>
      <c r="B28" s="174" t="s">
        <v>539</v>
      </c>
      <c r="C28" s="232"/>
      <c r="D28" s="232"/>
      <c r="E28" s="232"/>
      <c r="F28" s="232"/>
      <c r="G28" s="232"/>
      <c r="H28" s="232"/>
      <c r="I28" s="232"/>
      <c r="J28" s="388"/>
      <c r="K28" s="13">
        <f t="shared" si="2"/>
        <v>0</v>
      </c>
    </row>
    <row r="29" spans="1:11" x14ac:dyDescent="0.2">
      <c r="A29" s="363" t="s">
        <v>552</v>
      </c>
      <c r="B29" s="174" t="s">
        <v>540</v>
      </c>
      <c r="C29" s="232"/>
      <c r="D29" s="232"/>
      <c r="E29" s="232"/>
      <c r="F29" s="232"/>
      <c r="G29" s="232"/>
      <c r="H29" s="232"/>
      <c r="I29" s="232"/>
      <c r="J29" s="388"/>
      <c r="K29" s="13">
        <f t="shared" si="2"/>
        <v>0</v>
      </c>
    </row>
    <row r="30" spans="1:11" x14ac:dyDescent="0.2">
      <c r="A30" s="363" t="s">
        <v>553</v>
      </c>
      <c r="B30" s="174" t="s">
        <v>541</v>
      </c>
      <c r="C30" s="232"/>
      <c r="D30" s="232"/>
      <c r="E30" s="232"/>
      <c r="F30" s="232"/>
      <c r="G30" s="232"/>
      <c r="H30" s="232"/>
      <c r="I30" s="232"/>
      <c r="J30" s="388"/>
      <c r="K30" s="13">
        <f t="shared" si="2"/>
        <v>0</v>
      </c>
    </row>
    <row r="31" spans="1:11" x14ac:dyDescent="0.2">
      <c r="A31" s="363" t="s">
        <v>554</v>
      </c>
      <c r="B31" s="174" t="s">
        <v>542</v>
      </c>
      <c r="C31" s="232"/>
      <c r="D31" s="232"/>
      <c r="E31" s="232"/>
      <c r="F31" s="232"/>
      <c r="G31" s="232"/>
      <c r="H31" s="232"/>
      <c r="I31" s="232"/>
      <c r="J31" s="388"/>
      <c r="K31" s="13">
        <f t="shared" si="2"/>
        <v>0</v>
      </c>
    </row>
    <row r="32" spans="1:11" x14ac:dyDescent="0.2">
      <c r="A32" s="363" t="s">
        <v>544</v>
      </c>
      <c r="B32" s="174" t="s">
        <v>543</v>
      </c>
      <c r="C32" s="232"/>
      <c r="D32" s="232"/>
      <c r="E32" s="232"/>
      <c r="F32" s="232"/>
      <c r="G32" s="232"/>
      <c r="H32" s="232"/>
      <c r="I32" s="232"/>
      <c r="J32" s="388"/>
      <c r="K32" s="13">
        <f t="shared" si="2"/>
        <v>0</v>
      </c>
    </row>
    <row r="33" spans="1:11" x14ac:dyDescent="0.2">
      <c r="A33" s="175" t="s">
        <v>91</v>
      </c>
      <c r="B33" s="372" t="s">
        <v>92</v>
      </c>
      <c r="C33" s="10">
        <f>SUM(C22:C32)</f>
        <v>498</v>
      </c>
      <c r="D33" s="10">
        <f t="shared" ref="D33:J33" si="3">SUM(D22:D32)</f>
        <v>0</v>
      </c>
      <c r="E33" s="10">
        <f t="shared" si="3"/>
        <v>0</v>
      </c>
      <c r="F33" s="10">
        <f t="shared" si="3"/>
        <v>0</v>
      </c>
      <c r="G33" s="10">
        <f t="shared" si="3"/>
        <v>250</v>
      </c>
      <c r="H33" s="10">
        <f t="shared" si="3"/>
        <v>0</v>
      </c>
      <c r="I33" s="10">
        <f t="shared" si="3"/>
        <v>0</v>
      </c>
      <c r="J33" s="10">
        <f t="shared" si="3"/>
        <v>0</v>
      </c>
      <c r="K33" s="13">
        <f>SUM(K22:K32)</f>
        <v>748</v>
      </c>
    </row>
    <row r="34" spans="1:11" ht="13.9" customHeight="1" x14ac:dyDescent="0.2">
      <c r="A34" s="363" t="s">
        <v>708</v>
      </c>
      <c r="B34" s="389" t="s">
        <v>92</v>
      </c>
      <c r="C34" s="232">
        <v>382</v>
      </c>
      <c r="D34" s="232"/>
      <c r="E34" s="232"/>
      <c r="F34" s="232"/>
      <c r="G34" s="232">
        <v>185</v>
      </c>
      <c r="H34" s="232"/>
      <c r="I34" s="232"/>
      <c r="J34" s="232"/>
      <c r="K34" s="15">
        <f t="shared" ref="K34:K35" si="4">SUM(C34:J34)</f>
        <v>567</v>
      </c>
    </row>
    <row r="35" spans="1:11" ht="13.9" customHeight="1" x14ac:dyDescent="0.2">
      <c r="A35" s="363" t="s">
        <v>709</v>
      </c>
      <c r="B35" s="389" t="s">
        <v>92</v>
      </c>
      <c r="C35" s="232">
        <v>91</v>
      </c>
      <c r="D35" s="232"/>
      <c r="E35" s="232"/>
      <c r="F35" s="232"/>
      <c r="G35" s="232">
        <v>40</v>
      </c>
      <c r="H35" s="232"/>
      <c r="I35" s="232"/>
      <c r="J35" s="232"/>
      <c r="K35" s="15">
        <f t="shared" si="4"/>
        <v>131</v>
      </c>
    </row>
    <row r="36" spans="1:11" x14ac:dyDescent="0.2">
      <c r="A36" s="244" t="s">
        <v>710</v>
      </c>
      <c r="B36" s="176"/>
      <c r="C36" s="544"/>
      <c r="D36" s="545"/>
      <c r="E36" s="545"/>
      <c r="F36" s="545"/>
      <c r="G36" s="545"/>
      <c r="H36" s="545"/>
      <c r="I36" s="545"/>
      <c r="J36" s="545"/>
      <c r="K36" s="546"/>
    </row>
    <row r="37" spans="1:11" x14ac:dyDescent="0.2">
      <c r="A37" s="172" t="s">
        <v>532</v>
      </c>
      <c r="B37" s="173" t="s">
        <v>531</v>
      </c>
      <c r="C37" s="547"/>
      <c r="D37" s="548"/>
      <c r="E37" s="548"/>
      <c r="F37" s="548"/>
      <c r="G37" s="548"/>
      <c r="H37" s="548"/>
      <c r="I37" s="548"/>
      <c r="J37" s="548"/>
      <c r="K37" s="549"/>
    </row>
    <row r="38" spans="1:11" x14ac:dyDescent="0.2">
      <c r="A38" s="363" t="s">
        <v>546</v>
      </c>
      <c r="B38" s="174" t="s">
        <v>533</v>
      </c>
      <c r="C38" s="232"/>
      <c r="D38" s="232"/>
      <c r="E38" s="232"/>
      <c r="F38" s="232"/>
      <c r="G38" s="232"/>
      <c r="H38" s="232"/>
      <c r="I38" s="232"/>
      <c r="J38" s="388"/>
      <c r="K38" s="13">
        <f>SUM(C38:J38)</f>
        <v>0</v>
      </c>
    </row>
    <row r="39" spans="1:11" x14ac:dyDescent="0.2">
      <c r="A39" s="363" t="s">
        <v>547</v>
      </c>
      <c r="B39" s="174" t="s">
        <v>534</v>
      </c>
      <c r="C39" s="232"/>
      <c r="D39" s="232"/>
      <c r="E39" s="232"/>
      <c r="F39" s="232"/>
      <c r="G39" s="232"/>
      <c r="H39" s="232"/>
      <c r="I39" s="232"/>
      <c r="J39" s="388"/>
      <c r="K39" s="13">
        <f t="shared" ref="K39:K48" si="5">SUM(C39:J39)</f>
        <v>0</v>
      </c>
    </row>
    <row r="40" spans="1:11" x14ac:dyDescent="0.2">
      <c r="A40" s="363" t="s">
        <v>548</v>
      </c>
      <c r="B40" s="174" t="s">
        <v>535</v>
      </c>
      <c r="C40" s="232"/>
      <c r="D40" s="232"/>
      <c r="E40" s="232"/>
      <c r="F40" s="232"/>
      <c r="G40" s="232"/>
      <c r="H40" s="232"/>
      <c r="I40" s="232"/>
      <c r="J40" s="388"/>
      <c r="K40" s="13">
        <f t="shared" si="5"/>
        <v>0</v>
      </c>
    </row>
    <row r="41" spans="1:11" x14ac:dyDescent="0.2">
      <c r="A41" s="363" t="s">
        <v>549</v>
      </c>
      <c r="B41" s="174" t="s">
        <v>536</v>
      </c>
      <c r="C41" s="232"/>
      <c r="D41" s="232"/>
      <c r="E41" s="232"/>
      <c r="F41" s="232"/>
      <c r="G41" s="232"/>
      <c r="H41" s="232"/>
      <c r="I41" s="232"/>
      <c r="J41" s="388"/>
      <c r="K41" s="13">
        <f t="shared" si="5"/>
        <v>0</v>
      </c>
    </row>
    <row r="42" spans="1:11" x14ac:dyDescent="0.2">
      <c r="A42" s="363" t="s">
        <v>550</v>
      </c>
      <c r="B42" s="174" t="s">
        <v>537</v>
      </c>
      <c r="C42" s="232">
        <v>995</v>
      </c>
      <c r="D42" s="232">
        <v>102</v>
      </c>
      <c r="E42" s="232"/>
      <c r="F42" s="232"/>
      <c r="G42" s="232">
        <v>276</v>
      </c>
      <c r="H42" s="232">
        <v>91</v>
      </c>
      <c r="I42" s="232">
        <v>15</v>
      </c>
      <c r="J42" s="388">
        <v>26</v>
      </c>
      <c r="K42" s="13">
        <f t="shared" si="5"/>
        <v>1505</v>
      </c>
    </row>
    <row r="43" spans="1:11" x14ac:dyDescent="0.2">
      <c r="A43" s="363" t="s">
        <v>551</v>
      </c>
      <c r="B43" s="174" t="s">
        <v>538</v>
      </c>
      <c r="C43" s="232">
        <v>129</v>
      </c>
      <c r="D43" s="232"/>
      <c r="E43" s="232"/>
      <c r="F43" s="232"/>
      <c r="G43" s="232">
        <v>48</v>
      </c>
      <c r="H43" s="232"/>
      <c r="I43" s="232"/>
      <c r="J43" s="388"/>
      <c r="K43" s="13">
        <f t="shared" si="5"/>
        <v>177</v>
      </c>
    </row>
    <row r="44" spans="1:11" x14ac:dyDescent="0.2">
      <c r="A44" s="363" t="s">
        <v>545</v>
      </c>
      <c r="B44" s="174" t="s">
        <v>539</v>
      </c>
      <c r="C44" s="232"/>
      <c r="D44" s="232"/>
      <c r="E44" s="232"/>
      <c r="F44" s="232"/>
      <c r="G44" s="232">
        <v>10</v>
      </c>
      <c r="H44" s="232"/>
      <c r="I44" s="232"/>
      <c r="J44" s="388"/>
      <c r="K44" s="13">
        <f t="shared" si="5"/>
        <v>10</v>
      </c>
    </row>
    <row r="45" spans="1:11" x14ac:dyDescent="0.2">
      <c r="A45" s="363" t="s">
        <v>552</v>
      </c>
      <c r="B45" s="174" t="s">
        <v>540</v>
      </c>
      <c r="C45" s="232"/>
      <c r="D45" s="232"/>
      <c r="E45" s="232"/>
      <c r="F45" s="232"/>
      <c r="G45" s="232"/>
      <c r="H45" s="232"/>
      <c r="I45" s="232"/>
      <c r="J45" s="388"/>
      <c r="K45" s="13">
        <f t="shared" si="5"/>
        <v>0</v>
      </c>
    </row>
    <row r="46" spans="1:11" x14ac:dyDescent="0.2">
      <c r="A46" s="363" t="s">
        <v>553</v>
      </c>
      <c r="B46" s="174" t="s">
        <v>541</v>
      </c>
      <c r="C46" s="232"/>
      <c r="D46" s="232"/>
      <c r="E46" s="232"/>
      <c r="F46" s="232"/>
      <c r="G46" s="232"/>
      <c r="H46" s="232"/>
      <c r="I46" s="232"/>
      <c r="J46" s="388"/>
      <c r="K46" s="13">
        <f t="shared" si="5"/>
        <v>0</v>
      </c>
    </row>
    <row r="47" spans="1:11" x14ac:dyDescent="0.2">
      <c r="A47" s="363" t="s">
        <v>554</v>
      </c>
      <c r="B47" s="174" t="s">
        <v>542</v>
      </c>
      <c r="C47" s="232"/>
      <c r="D47" s="232"/>
      <c r="E47" s="232"/>
      <c r="F47" s="232"/>
      <c r="G47" s="232"/>
      <c r="H47" s="232"/>
      <c r="I47" s="232"/>
      <c r="J47" s="388"/>
      <c r="K47" s="13">
        <f t="shared" si="5"/>
        <v>0</v>
      </c>
    </row>
    <row r="48" spans="1:11" x14ac:dyDescent="0.2">
      <c r="A48" s="363" t="s">
        <v>544</v>
      </c>
      <c r="B48" s="174" t="s">
        <v>543</v>
      </c>
      <c r="C48" s="232"/>
      <c r="D48" s="232"/>
      <c r="E48" s="232"/>
      <c r="F48" s="232"/>
      <c r="G48" s="232"/>
      <c r="H48" s="232"/>
      <c r="I48" s="232"/>
      <c r="J48" s="388"/>
      <c r="K48" s="13">
        <f t="shared" si="5"/>
        <v>0</v>
      </c>
    </row>
    <row r="49" spans="1:11" x14ac:dyDescent="0.2">
      <c r="A49" s="175" t="s">
        <v>91</v>
      </c>
      <c r="B49" s="372" t="s">
        <v>92</v>
      </c>
      <c r="C49" s="10">
        <f>SUM(C38:C48)</f>
        <v>1124</v>
      </c>
      <c r="D49" s="10">
        <f t="shared" ref="D49:J49" si="6">SUM(D38:D48)</f>
        <v>102</v>
      </c>
      <c r="E49" s="10">
        <f t="shared" si="6"/>
        <v>0</v>
      </c>
      <c r="F49" s="10">
        <f t="shared" si="6"/>
        <v>0</v>
      </c>
      <c r="G49" s="10">
        <f t="shared" si="6"/>
        <v>334</v>
      </c>
      <c r="H49" s="10">
        <f t="shared" si="6"/>
        <v>91</v>
      </c>
      <c r="I49" s="10">
        <f t="shared" si="6"/>
        <v>15</v>
      </c>
      <c r="J49" s="10">
        <f t="shared" si="6"/>
        <v>26</v>
      </c>
      <c r="K49" s="13">
        <f>SUM(K38:K48)</f>
        <v>1692</v>
      </c>
    </row>
    <row r="50" spans="1:11" x14ac:dyDescent="0.2">
      <c r="A50" s="363" t="s">
        <v>711</v>
      </c>
      <c r="B50" s="389" t="s">
        <v>92</v>
      </c>
      <c r="C50" s="232">
        <v>685</v>
      </c>
      <c r="D50" s="232">
        <v>71</v>
      </c>
      <c r="E50" s="232"/>
      <c r="F50" s="232"/>
      <c r="G50" s="232">
        <v>224</v>
      </c>
      <c r="H50" s="232">
        <v>69</v>
      </c>
      <c r="I50" s="232">
        <v>6</v>
      </c>
      <c r="J50" s="232">
        <v>11</v>
      </c>
      <c r="K50" s="15">
        <f t="shared" ref="K50:K51" si="7">SUM(C50:J50)</f>
        <v>1066</v>
      </c>
    </row>
    <row r="51" spans="1:11" x14ac:dyDescent="0.2">
      <c r="A51" s="363" t="s">
        <v>712</v>
      </c>
      <c r="B51" s="389" t="s">
        <v>92</v>
      </c>
      <c r="C51" s="232">
        <v>42</v>
      </c>
      <c r="D51" s="232">
        <v>4</v>
      </c>
      <c r="E51" s="232"/>
      <c r="F51" s="232"/>
      <c r="G51" s="232">
        <v>6</v>
      </c>
      <c r="H51" s="232">
        <v>5</v>
      </c>
      <c r="I51" s="232">
        <v>1</v>
      </c>
      <c r="J51" s="232">
        <v>8</v>
      </c>
      <c r="K51" s="15">
        <f t="shared" si="7"/>
        <v>66</v>
      </c>
    </row>
    <row r="52" spans="1:11" x14ac:dyDescent="0.2">
      <c r="A52" s="244" t="s">
        <v>713</v>
      </c>
      <c r="B52" s="176"/>
      <c r="C52" s="544"/>
      <c r="D52" s="545"/>
      <c r="E52" s="545"/>
      <c r="F52" s="545"/>
      <c r="G52" s="545"/>
      <c r="H52" s="545"/>
      <c r="I52" s="545"/>
      <c r="J52" s="545"/>
      <c r="K52" s="546"/>
    </row>
    <row r="53" spans="1:11" x14ac:dyDescent="0.2">
      <c r="A53" s="172" t="s">
        <v>532</v>
      </c>
      <c r="B53" s="173" t="s">
        <v>531</v>
      </c>
      <c r="C53" s="547"/>
      <c r="D53" s="548"/>
      <c r="E53" s="548"/>
      <c r="F53" s="548"/>
      <c r="G53" s="548"/>
      <c r="H53" s="548"/>
      <c r="I53" s="548"/>
      <c r="J53" s="548"/>
      <c r="K53" s="549"/>
    </row>
    <row r="54" spans="1:11" x14ac:dyDescent="0.2">
      <c r="A54" s="363" t="s">
        <v>546</v>
      </c>
      <c r="B54" s="174" t="s">
        <v>533</v>
      </c>
      <c r="C54" s="232"/>
      <c r="D54" s="232"/>
      <c r="E54" s="232"/>
      <c r="F54" s="232"/>
      <c r="G54" s="232"/>
      <c r="H54" s="232"/>
      <c r="I54" s="232"/>
      <c r="J54" s="388"/>
      <c r="K54" s="13">
        <f>SUM(C54:J54)</f>
        <v>0</v>
      </c>
    </row>
    <row r="55" spans="1:11" x14ac:dyDescent="0.2">
      <c r="A55" s="363" t="s">
        <v>547</v>
      </c>
      <c r="B55" s="174" t="s">
        <v>534</v>
      </c>
      <c r="C55" s="232"/>
      <c r="D55" s="232"/>
      <c r="E55" s="232"/>
      <c r="F55" s="232"/>
      <c r="G55" s="232"/>
      <c r="H55" s="232"/>
      <c r="I55" s="232"/>
      <c r="J55" s="388"/>
      <c r="K55" s="13">
        <f t="shared" ref="K55:K64" si="8">SUM(C55:J55)</f>
        <v>0</v>
      </c>
    </row>
    <row r="56" spans="1:11" x14ac:dyDescent="0.2">
      <c r="A56" s="363" t="s">
        <v>548</v>
      </c>
      <c r="B56" s="174" t="s">
        <v>535</v>
      </c>
      <c r="C56" s="232"/>
      <c r="D56" s="232"/>
      <c r="E56" s="232"/>
      <c r="F56" s="232"/>
      <c r="G56" s="232"/>
      <c r="H56" s="232"/>
      <c r="I56" s="232"/>
      <c r="J56" s="388"/>
      <c r="K56" s="13">
        <f t="shared" si="8"/>
        <v>0</v>
      </c>
    </row>
    <row r="57" spans="1:11" x14ac:dyDescent="0.2">
      <c r="A57" s="363" t="s">
        <v>549</v>
      </c>
      <c r="B57" s="174" t="s">
        <v>536</v>
      </c>
      <c r="C57" s="232"/>
      <c r="D57" s="232"/>
      <c r="E57" s="232"/>
      <c r="F57" s="232"/>
      <c r="G57" s="232"/>
      <c r="H57" s="232"/>
      <c r="I57" s="232"/>
      <c r="J57" s="388"/>
      <c r="K57" s="13">
        <f t="shared" si="8"/>
        <v>0</v>
      </c>
    </row>
    <row r="58" spans="1:11" x14ac:dyDescent="0.2">
      <c r="A58" s="363" t="s">
        <v>550</v>
      </c>
      <c r="B58" s="174" t="s">
        <v>537</v>
      </c>
      <c r="C58" s="232"/>
      <c r="D58" s="232"/>
      <c r="E58" s="232"/>
      <c r="F58" s="232"/>
      <c r="G58" s="232"/>
      <c r="H58" s="232"/>
      <c r="I58" s="232"/>
      <c r="J58" s="388"/>
      <c r="K58" s="13">
        <f t="shared" si="8"/>
        <v>0</v>
      </c>
    </row>
    <row r="59" spans="1:11" x14ac:dyDescent="0.2">
      <c r="A59" s="363" t="s">
        <v>551</v>
      </c>
      <c r="B59" s="174" t="s">
        <v>538</v>
      </c>
      <c r="C59" s="232"/>
      <c r="D59" s="232"/>
      <c r="E59" s="232"/>
      <c r="F59" s="232"/>
      <c r="G59" s="232"/>
      <c r="H59" s="232"/>
      <c r="I59" s="232"/>
      <c r="J59" s="388"/>
      <c r="K59" s="13">
        <f t="shared" si="8"/>
        <v>0</v>
      </c>
    </row>
    <row r="60" spans="1:11" x14ac:dyDescent="0.2">
      <c r="A60" s="363" t="s">
        <v>545</v>
      </c>
      <c r="B60" s="174" t="s">
        <v>539</v>
      </c>
      <c r="C60" s="232"/>
      <c r="D60" s="232"/>
      <c r="E60" s="232"/>
      <c r="F60" s="232"/>
      <c r="G60" s="232"/>
      <c r="H60" s="232"/>
      <c r="I60" s="232"/>
      <c r="J60" s="388"/>
      <c r="K60" s="13">
        <f t="shared" si="8"/>
        <v>0</v>
      </c>
    </row>
    <row r="61" spans="1:11" x14ac:dyDescent="0.2">
      <c r="A61" s="363" t="s">
        <v>552</v>
      </c>
      <c r="B61" s="174" t="s">
        <v>540</v>
      </c>
      <c r="C61" s="232">
        <v>401</v>
      </c>
      <c r="D61" s="232">
        <v>84</v>
      </c>
      <c r="E61" s="232"/>
      <c r="F61" s="232"/>
      <c r="G61" s="232">
        <v>125</v>
      </c>
      <c r="H61" s="232">
        <v>36</v>
      </c>
      <c r="I61" s="232">
        <v>82</v>
      </c>
      <c r="J61" s="388">
        <v>34</v>
      </c>
      <c r="K61" s="13">
        <f t="shared" si="8"/>
        <v>762</v>
      </c>
    </row>
    <row r="62" spans="1:11" x14ac:dyDescent="0.2">
      <c r="A62" s="363" t="s">
        <v>553</v>
      </c>
      <c r="B62" s="174" t="s">
        <v>541</v>
      </c>
      <c r="C62" s="232"/>
      <c r="D62" s="232"/>
      <c r="E62" s="232"/>
      <c r="F62" s="232"/>
      <c r="G62" s="232"/>
      <c r="H62" s="232"/>
      <c r="I62" s="232"/>
      <c r="J62" s="388"/>
      <c r="K62" s="13">
        <f t="shared" si="8"/>
        <v>0</v>
      </c>
    </row>
    <row r="63" spans="1:11" x14ac:dyDescent="0.2">
      <c r="A63" s="363" t="s">
        <v>554</v>
      </c>
      <c r="B63" s="174" t="s">
        <v>542</v>
      </c>
      <c r="C63" s="232"/>
      <c r="D63" s="232"/>
      <c r="E63" s="232"/>
      <c r="F63" s="232"/>
      <c r="G63" s="232"/>
      <c r="H63" s="232"/>
      <c r="I63" s="232"/>
      <c r="J63" s="388"/>
      <c r="K63" s="13">
        <f t="shared" si="8"/>
        <v>0</v>
      </c>
    </row>
    <row r="64" spans="1:11" x14ac:dyDescent="0.2">
      <c r="A64" s="363" t="s">
        <v>544</v>
      </c>
      <c r="B64" s="174" t="s">
        <v>543</v>
      </c>
      <c r="C64" s="232"/>
      <c r="D64" s="232"/>
      <c r="E64" s="232"/>
      <c r="F64" s="232"/>
      <c r="G64" s="232"/>
      <c r="H64" s="232"/>
      <c r="I64" s="232"/>
      <c r="J64" s="388"/>
      <c r="K64" s="13">
        <f t="shared" si="8"/>
        <v>0</v>
      </c>
    </row>
    <row r="65" spans="1:11" x14ac:dyDescent="0.2">
      <c r="A65" s="175" t="s">
        <v>91</v>
      </c>
      <c r="B65" s="372" t="s">
        <v>92</v>
      </c>
      <c r="C65" s="10">
        <f>SUM(C54:C64)</f>
        <v>401</v>
      </c>
      <c r="D65" s="10">
        <f t="shared" ref="D65:J65" si="9">SUM(D54:D64)</f>
        <v>84</v>
      </c>
      <c r="E65" s="10">
        <f t="shared" si="9"/>
        <v>0</v>
      </c>
      <c r="F65" s="10">
        <f t="shared" si="9"/>
        <v>0</v>
      </c>
      <c r="G65" s="10">
        <f t="shared" si="9"/>
        <v>125</v>
      </c>
      <c r="H65" s="10">
        <f t="shared" si="9"/>
        <v>36</v>
      </c>
      <c r="I65" s="10">
        <f t="shared" si="9"/>
        <v>82</v>
      </c>
      <c r="J65" s="10">
        <f t="shared" si="9"/>
        <v>34</v>
      </c>
      <c r="K65" s="13">
        <f>SUM(K54:K64)</f>
        <v>762</v>
      </c>
    </row>
    <row r="66" spans="1:11" x14ac:dyDescent="0.2">
      <c r="A66" s="363" t="s">
        <v>714</v>
      </c>
      <c r="B66" s="389" t="s">
        <v>92</v>
      </c>
      <c r="C66" s="232">
        <v>20</v>
      </c>
      <c r="D66" s="232">
        <v>3</v>
      </c>
      <c r="E66" s="232"/>
      <c r="F66" s="232"/>
      <c r="G66" s="232">
        <v>8</v>
      </c>
      <c r="H66" s="232">
        <v>2</v>
      </c>
      <c r="I66" s="232">
        <v>9</v>
      </c>
      <c r="J66" s="232">
        <v>5</v>
      </c>
      <c r="K66" s="15">
        <f t="shared" ref="K66:K67" si="10">SUM(C66:J66)</f>
        <v>47</v>
      </c>
    </row>
    <row r="67" spans="1:11" x14ac:dyDescent="0.2">
      <c r="A67" s="363" t="s">
        <v>715</v>
      </c>
      <c r="B67" s="389" t="s">
        <v>92</v>
      </c>
      <c r="C67" s="232">
        <v>13</v>
      </c>
      <c r="D67" s="232">
        <v>2</v>
      </c>
      <c r="E67" s="232"/>
      <c r="F67" s="232"/>
      <c r="G67" s="232">
        <v>3</v>
      </c>
      <c r="H67" s="232">
        <v>1</v>
      </c>
      <c r="I67" s="232">
        <v>19</v>
      </c>
      <c r="J67" s="232">
        <v>9</v>
      </c>
      <c r="K67" s="15">
        <f t="shared" si="10"/>
        <v>47</v>
      </c>
    </row>
    <row r="68" spans="1:11" x14ac:dyDescent="0.2">
      <c r="A68" s="244" t="s">
        <v>716</v>
      </c>
      <c r="B68" s="176"/>
      <c r="C68" s="544"/>
      <c r="D68" s="545"/>
      <c r="E68" s="545"/>
      <c r="F68" s="545"/>
      <c r="G68" s="545"/>
      <c r="H68" s="545"/>
      <c r="I68" s="545"/>
      <c r="J68" s="545"/>
      <c r="K68" s="546"/>
    </row>
    <row r="69" spans="1:11" x14ac:dyDescent="0.2">
      <c r="A69" s="172" t="s">
        <v>532</v>
      </c>
      <c r="B69" s="173" t="s">
        <v>531</v>
      </c>
      <c r="C69" s="547"/>
      <c r="D69" s="548"/>
      <c r="E69" s="548"/>
      <c r="F69" s="548"/>
      <c r="G69" s="548"/>
      <c r="H69" s="548"/>
      <c r="I69" s="548"/>
      <c r="J69" s="548"/>
      <c r="K69" s="549"/>
    </row>
    <row r="70" spans="1:11" x14ac:dyDescent="0.2">
      <c r="A70" s="363" t="s">
        <v>546</v>
      </c>
      <c r="B70" s="174" t="s">
        <v>533</v>
      </c>
      <c r="C70" s="232">
        <v>50</v>
      </c>
      <c r="D70" s="232"/>
      <c r="E70" s="232"/>
      <c r="F70" s="232"/>
      <c r="G70" s="232">
        <v>27</v>
      </c>
      <c r="H70" s="232"/>
      <c r="I70" s="232"/>
      <c r="J70" s="388"/>
      <c r="K70" s="13">
        <f>SUM(C70:J70)</f>
        <v>77</v>
      </c>
    </row>
    <row r="71" spans="1:11" x14ac:dyDescent="0.2">
      <c r="A71" s="363" t="s">
        <v>547</v>
      </c>
      <c r="B71" s="174" t="s">
        <v>534</v>
      </c>
      <c r="C71" s="232"/>
      <c r="D71" s="232"/>
      <c r="E71" s="232"/>
      <c r="F71" s="232"/>
      <c r="G71" s="232"/>
      <c r="H71" s="232"/>
      <c r="I71" s="232"/>
      <c r="J71" s="388"/>
      <c r="K71" s="13">
        <f t="shared" ref="K71:K80" si="11">SUM(C71:J71)</f>
        <v>0</v>
      </c>
    </row>
    <row r="72" spans="1:11" x14ac:dyDescent="0.2">
      <c r="A72" s="363" t="s">
        <v>548</v>
      </c>
      <c r="B72" s="174" t="s">
        <v>535</v>
      </c>
      <c r="C72" s="232">
        <v>413</v>
      </c>
      <c r="D72" s="232">
        <v>78</v>
      </c>
      <c r="E72" s="232"/>
      <c r="F72" s="232"/>
      <c r="G72" s="232">
        <v>77</v>
      </c>
      <c r="H72" s="232">
        <v>18</v>
      </c>
      <c r="I72" s="232">
        <v>62</v>
      </c>
      <c r="J72" s="388">
        <v>5</v>
      </c>
      <c r="K72" s="13">
        <f t="shared" si="11"/>
        <v>653</v>
      </c>
    </row>
    <row r="73" spans="1:11" x14ac:dyDescent="0.2">
      <c r="A73" s="363" t="s">
        <v>549</v>
      </c>
      <c r="B73" s="174" t="s">
        <v>536</v>
      </c>
      <c r="C73" s="232">
        <v>399</v>
      </c>
      <c r="D73" s="232">
        <v>26</v>
      </c>
      <c r="E73" s="232"/>
      <c r="F73" s="232"/>
      <c r="G73" s="232">
        <v>132</v>
      </c>
      <c r="H73" s="232">
        <v>4</v>
      </c>
      <c r="I73" s="232">
        <v>6</v>
      </c>
      <c r="J73" s="388">
        <v>2</v>
      </c>
      <c r="K73" s="13">
        <f t="shared" si="11"/>
        <v>569</v>
      </c>
    </row>
    <row r="74" spans="1:11" x14ac:dyDescent="0.2">
      <c r="A74" s="363" t="s">
        <v>550</v>
      </c>
      <c r="B74" s="174" t="s">
        <v>537</v>
      </c>
      <c r="C74" s="232"/>
      <c r="D74" s="232"/>
      <c r="E74" s="232"/>
      <c r="F74" s="232"/>
      <c r="G74" s="232"/>
      <c r="H74" s="232"/>
      <c r="I74" s="232"/>
      <c r="J74" s="388"/>
      <c r="K74" s="13">
        <f t="shared" si="11"/>
        <v>0</v>
      </c>
    </row>
    <row r="75" spans="1:11" x14ac:dyDescent="0.2">
      <c r="A75" s="363" t="s">
        <v>551</v>
      </c>
      <c r="B75" s="174" t="s">
        <v>538</v>
      </c>
      <c r="C75" s="232"/>
      <c r="D75" s="232"/>
      <c r="E75" s="232"/>
      <c r="F75" s="232"/>
      <c r="G75" s="232"/>
      <c r="H75" s="232"/>
      <c r="I75" s="232"/>
      <c r="J75" s="388"/>
      <c r="K75" s="13">
        <f t="shared" si="11"/>
        <v>0</v>
      </c>
    </row>
    <row r="76" spans="1:11" x14ac:dyDescent="0.2">
      <c r="A76" s="363" t="s">
        <v>545</v>
      </c>
      <c r="B76" s="174" t="s">
        <v>539</v>
      </c>
      <c r="C76" s="232"/>
      <c r="D76" s="232"/>
      <c r="E76" s="232"/>
      <c r="F76" s="232"/>
      <c r="G76" s="232"/>
      <c r="H76" s="232"/>
      <c r="I76" s="232"/>
      <c r="J76" s="388"/>
      <c r="K76" s="13">
        <f t="shared" si="11"/>
        <v>0</v>
      </c>
    </row>
    <row r="77" spans="1:11" x14ac:dyDescent="0.2">
      <c r="A77" s="363" t="s">
        <v>552</v>
      </c>
      <c r="B77" s="174" t="s">
        <v>540</v>
      </c>
      <c r="C77" s="232"/>
      <c r="D77" s="232"/>
      <c r="E77" s="232"/>
      <c r="F77" s="232"/>
      <c r="G77" s="232"/>
      <c r="H77" s="232"/>
      <c r="I77" s="232"/>
      <c r="J77" s="388"/>
      <c r="K77" s="13">
        <f t="shared" si="11"/>
        <v>0</v>
      </c>
    </row>
    <row r="78" spans="1:11" x14ac:dyDescent="0.2">
      <c r="A78" s="363" t="s">
        <v>553</v>
      </c>
      <c r="B78" s="174" t="s">
        <v>541</v>
      </c>
      <c r="C78" s="232"/>
      <c r="D78" s="232"/>
      <c r="E78" s="232"/>
      <c r="F78" s="232"/>
      <c r="G78" s="232"/>
      <c r="H78" s="232"/>
      <c r="I78" s="232"/>
      <c r="J78" s="388"/>
      <c r="K78" s="13">
        <f t="shared" si="11"/>
        <v>0</v>
      </c>
    </row>
    <row r="79" spans="1:11" x14ac:dyDescent="0.2">
      <c r="A79" s="363" t="s">
        <v>554</v>
      </c>
      <c r="B79" s="174" t="s">
        <v>542</v>
      </c>
      <c r="C79" s="232">
        <v>96</v>
      </c>
      <c r="D79" s="232"/>
      <c r="E79" s="232"/>
      <c r="F79" s="232"/>
      <c r="G79" s="232"/>
      <c r="H79" s="232"/>
      <c r="I79" s="232"/>
      <c r="J79" s="388"/>
      <c r="K79" s="13">
        <f t="shared" si="11"/>
        <v>96</v>
      </c>
    </row>
    <row r="80" spans="1:11" x14ac:dyDescent="0.2">
      <c r="A80" s="363" t="s">
        <v>544</v>
      </c>
      <c r="B80" s="174" t="s">
        <v>543</v>
      </c>
      <c r="C80" s="232"/>
      <c r="D80" s="232"/>
      <c r="E80" s="232"/>
      <c r="F80" s="232"/>
      <c r="G80" s="232"/>
      <c r="H80" s="232"/>
      <c r="I80" s="232"/>
      <c r="J80" s="388"/>
      <c r="K80" s="13">
        <f t="shared" si="11"/>
        <v>0</v>
      </c>
    </row>
    <row r="81" spans="1:11" x14ac:dyDescent="0.2">
      <c r="A81" s="175" t="s">
        <v>91</v>
      </c>
      <c r="B81" s="372" t="s">
        <v>92</v>
      </c>
      <c r="C81" s="10">
        <f>SUM(C70:C80)</f>
        <v>958</v>
      </c>
      <c r="D81" s="10">
        <f t="shared" ref="D81:J81" si="12">SUM(D70:D80)</f>
        <v>104</v>
      </c>
      <c r="E81" s="10">
        <f t="shared" si="12"/>
        <v>0</v>
      </c>
      <c r="F81" s="10">
        <f t="shared" si="12"/>
        <v>0</v>
      </c>
      <c r="G81" s="10">
        <f t="shared" si="12"/>
        <v>236</v>
      </c>
      <c r="H81" s="10">
        <f t="shared" si="12"/>
        <v>22</v>
      </c>
      <c r="I81" s="10">
        <f t="shared" si="12"/>
        <v>68</v>
      </c>
      <c r="J81" s="10">
        <f t="shared" si="12"/>
        <v>7</v>
      </c>
      <c r="K81" s="13">
        <f>SUM(K70:K80)</f>
        <v>1395</v>
      </c>
    </row>
    <row r="82" spans="1:11" x14ac:dyDescent="0.2">
      <c r="A82" s="363" t="s">
        <v>717</v>
      </c>
      <c r="B82" s="389" t="s">
        <v>92</v>
      </c>
      <c r="C82" s="232">
        <v>591</v>
      </c>
      <c r="D82" s="232">
        <v>69</v>
      </c>
      <c r="E82" s="232"/>
      <c r="F82" s="232"/>
      <c r="G82" s="232">
        <v>157</v>
      </c>
      <c r="H82" s="232">
        <v>18</v>
      </c>
      <c r="I82" s="232">
        <v>33</v>
      </c>
      <c r="J82" s="232">
        <v>3</v>
      </c>
      <c r="K82" s="15">
        <f t="shared" ref="K82:K83" si="13">SUM(C82:J82)</f>
        <v>871</v>
      </c>
    </row>
    <row r="83" spans="1:11" x14ac:dyDescent="0.2">
      <c r="A83" s="363" t="s">
        <v>718</v>
      </c>
      <c r="B83" s="389" t="s">
        <v>92</v>
      </c>
      <c r="C83" s="232">
        <v>86</v>
      </c>
      <c r="D83" s="232">
        <v>2</v>
      </c>
      <c r="E83" s="232"/>
      <c r="F83" s="232"/>
      <c r="G83" s="232">
        <v>21</v>
      </c>
      <c r="H83" s="232"/>
      <c r="I83" s="232">
        <v>13</v>
      </c>
      <c r="J83" s="232">
        <v>2</v>
      </c>
      <c r="K83" s="15">
        <f t="shared" si="13"/>
        <v>124</v>
      </c>
    </row>
    <row r="84" spans="1:11" x14ac:dyDescent="0.2">
      <c r="A84" s="244" t="s">
        <v>719</v>
      </c>
      <c r="B84" s="176"/>
      <c r="C84" s="544"/>
      <c r="D84" s="545"/>
      <c r="E84" s="545"/>
      <c r="F84" s="545"/>
      <c r="G84" s="545"/>
      <c r="H84" s="545"/>
      <c r="I84" s="545"/>
      <c r="J84" s="545"/>
      <c r="K84" s="546"/>
    </row>
    <row r="85" spans="1:11" x14ac:dyDescent="0.2">
      <c r="A85" s="172" t="s">
        <v>532</v>
      </c>
      <c r="B85" s="173" t="s">
        <v>531</v>
      </c>
      <c r="C85" s="547"/>
      <c r="D85" s="548"/>
      <c r="E85" s="548"/>
      <c r="F85" s="548"/>
      <c r="G85" s="548"/>
      <c r="H85" s="548"/>
      <c r="I85" s="548"/>
      <c r="J85" s="548"/>
      <c r="K85" s="549"/>
    </row>
    <row r="86" spans="1:11" x14ac:dyDescent="0.2">
      <c r="A86" s="363" t="s">
        <v>546</v>
      </c>
      <c r="B86" s="174" t="s">
        <v>533</v>
      </c>
      <c r="C86" s="232"/>
      <c r="D86" s="232">
        <v>17</v>
      </c>
      <c r="E86" s="232"/>
      <c r="F86" s="232">
        <v>47</v>
      </c>
      <c r="G86" s="232"/>
      <c r="H86" s="232"/>
      <c r="I86" s="232"/>
      <c r="J86" s="388"/>
      <c r="K86" s="13">
        <f>SUM(C86:J86)</f>
        <v>64</v>
      </c>
    </row>
    <row r="87" spans="1:11" x14ac:dyDescent="0.2">
      <c r="A87" s="363" t="s">
        <v>547</v>
      </c>
      <c r="B87" s="174" t="s">
        <v>534</v>
      </c>
      <c r="C87" s="232">
        <v>1070</v>
      </c>
      <c r="D87" s="232">
        <v>50</v>
      </c>
      <c r="E87" s="232">
        <v>208</v>
      </c>
      <c r="F87" s="232">
        <v>131</v>
      </c>
      <c r="G87" s="232">
        <v>389</v>
      </c>
      <c r="H87" s="232">
        <v>1</v>
      </c>
      <c r="I87" s="232">
        <v>22</v>
      </c>
      <c r="J87" s="388">
        <v>11</v>
      </c>
      <c r="K87" s="13">
        <f t="shared" ref="K87:K96" si="14">SUM(C87:J87)</f>
        <v>1882</v>
      </c>
    </row>
    <row r="88" spans="1:11" x14ac:dyDescent="0.2">
      <c r="A88" s="363" t="s">
        <v>548</v>
      </c>
      <c r="B88" s="174" t="s">
        <v>535</v>
      </c>
      <c r="C88" s="232"/>
      <c r="D88" s="232"/>
      <c r="E88" s="232"/>
      <c r="F88" s="232"/>
      <c r="G88" s="232"/>
      <c r="H88" s="232"/>
      <c r="I88" s="232"/>
      <c r="J88" s="388"/>
      <c r="K88" s="13">
        <f t="shared" si="14"/>
        <v>0</v>
      </c>
    </row>
    <row r="89" spans="1:11" x14ac:dyDescent="0.2">
      <c r="A89" s="363" t="s">
        <v>549</v>
      </c>
      <c r="B89" s="174" t="s">
        <v>536</v>
      </c>
      <c r="C89" s="232"/>
      <c r="D89" s="232"/>
      <c r="E89" s="232"/>
      <c r="F89" s="232"/>
      <c r="G89" s="232"/>
      <c r="H89" s="232"/>
      <c r="I89" s="232"/>
      <c r="J89" s="388"/>
      <c r="K89" s="13">
        <f t="shared" si="14"/>
        <v>0</v>
      </c>
    </row>
    <row r="90" spans="1:11" x14ac:dyDescent="0.2">
      <c r="A90" s="363" t="s">
        <v>550</v>
      </c>
      <c r="B90" s="174" t="s">
        <v>537</v>
      </c>
      <c r="C90" s="232"/>
      <c r="D90" s="232"/>
      <c r="E90" s="232"/>
      <c r="F90" s="232"/>
      <c r="G90" s="232"/>
      <c r="H90" s="232"/>
      <c r="I90" s="232"/>
      <c r="J90" s="388"/>
      <c r="K90" s="13">
        <f t="shared" si="14"/>
        <v>0</v>
      </c>
    </row>
    <row r="91" spans="1:11" x14ac:dyDescent="0.2">
      <c r="A91" s="363" t="s">
        <v>551</v>
      </c>
      <c r="B91" s="174" t="s">
        <v>538</v>
      </c>
      <c r="C91" s="232">
        <v>81</v>
      </c>
      <c r="D91" s="232">
        <v>13</v>
      </c>
      <c r="E91" s="232"/>
      <c r="F91" s="232"/>
      <c r="G91" s="232"/>
      <c r="H91" s="232"/>
      <c r="I91" s="232"/>
      <c r="J91" s="388"/>
      <c r="K91" s="13">
        <f t="shared" si="14"/>
        <v>94</v>
      </c>
    </row>
    <row r="92" spans="1:11" x14ac:dyDescent="0.2">
      <c r="A92" s="363" t="s">
        <v>545</v>
      </c>
      <c r="B92" s="174" t="s">
        <v>539</v>
      </c>
      <c r="C92" s="232"/>
      <c r="D92" s="232"/>
      <c r="E92" s="232"/>
      <c r="F92" s="232"/>
      <c r="G92" s="232"/>
      <c r="H92" s="232"/>
      <c r="I92" s="232"/>
      <c r="J92" s="388"/>
      <c r="K92" s="13">
        <f t="shared" si="14"/>
        <v>0</v>
      </c>
    </row>
    <row r="93" spans="1:11" x14ac:dyDescent="0.2">
      <c r="A93" s="363" t="s">
        <v>552</v>
      </c>
      <c r="B93" s="174" t="s">
        <v>540</v>
      </c>
      <c r="C93" s="232"/>
      <c r="D93" s="232"/>
      <c r="E93" s="232"/>
      <c r="F93" s="232"/>
      <c r="G93" s="232"/>
      <c r="H93" s="232"/>
      <c r="I93" s="232"/>
      <c r="J93" s="388"/>
      <c r="K93" s="13">
        <f t="shared" si="14"/>
        <v>0</v>
      </c>
    </row>
    <row r="94" spans="1:11" x14ac:dyDescent="0.2">
      <c r="A94" s="363" t="s">
        <v>553</v>
      </c>
      <c r="B94" s="174" t="s">
        <v>541</v>
      </c>
      <c r="C94" s="232"/>
      <c r="D94" s="232"/>
      <c r="E94" s="232"/>
      <c r="F94" s="232"/>
      <c r="G94" s="232"/>
      <c r="H94" s="232"/>
      <c r="I94" s="232"/>
      <c r="J94" s="388"/>
      <c r="K94" s="13">
        <f t="shared" si="14"/>
        <v>0</v>
      </c>
    </row>
    <row r="95" spans="1:11" x14ac:dyDescent="0.2">
      <c r="A95" s="363" t="s">
        <v>554</v>
      </c>
      <c r="B95" s="174" t="s">
        <v>542</v>
      </c>
      <c r="C95" s="232"/>
      <c r="D95" s="232"/>
      <c r="E95" s="232"/>
      <c r="F95" s="232"/>
      <c r="G95" s="232"/>
      <c r="H95" s="232"/>
      <c r="I95" s="232"/>
      <c r="J95" s="388"/>
      <c r="K95" s="13">
        <f t="shared" si="14"/>
        <v>0</v>
      </c>
    </row>
    <row r="96" spans="1:11" x14ac:dyDescent="0.2">
      <c r="A96" s="363" t="s">
        <v>544</v>
      </c>
      <c r="B96" s="174" t="s">
        <v>543</v>
      </c>
      <c r="C96" s="232">
        <v>63</v>
      </c>
      <c r="D96" s="232"/>
      <c r="E96" s="232"/>
      <c r="F96" s="232"/>
      <c r="G96" s="232"/>
      <c r="H96" s="232"/>
      <c r="I96" s="232"/>
      <c r="J96" s="388"/>
      <c r="K96" s="13">
        <f t="shared" si="14"/>
        <v>63</v>
      </c>
    </row>
    <row r="97" spans="1:11" x14ac:dyDescent="0.2">
      <c r="A97" s="175" t="s">
        <v>91</v>
      </c>
      <c r="B97" s="372" t="s">
        <v>92</v>
      </c>
      <c r="C97" s="10">
        <f>SUM(C86:C96)</f>
        <v>1214</v>
      </c>
      <c r="D97" s="10">
        <f t="shared" ref="D97:J97" si="15">SUM(D86:D96)</f>
        <v>80</v>
      </c>
      <c r="E97" s="10">
        <f t="shared" si="15"/>
        <v>208</v>
      </c>
      <c r="F97" s="10">
        <f t="shared" si="15"/>
        <v>178</v>
      </c>
      <c r="G97" s="10">
        <f t="shared" si="15"/>
        <v>389</v>
      </c>
      <c r="H97" s="10">
        <f t="shared" si="15"/>
        <v>1</v>
      </c>
      <c r="I97" s="10">
        <f t="shared" si="15"/>
        <v>22</v>
      </c>
      <c r="J97" s="10">
        <f t="shared" si="15"/>
        <v>11</v>
      </c>
      <c r="K97" s="13">
        <f>SUM(K86:K96)</f>
        <v>2103</v>
      </c>
    </row>
    <row r="98" spans="1:11" x14ac:dyDescent="0.2">
      <c r="A98" s="363" t="s">
        <v>720</v>
      </c>
      <c r="B98" s="389" t="s">
        <v>92</v>
      </c>
      <c r="C98" s="232">
        <v>793</v>
      </c>
      <c r="D98" s="232">
        <v>69</v>
      </c>
      <c r="E98" s="232">
        <v>201</v>
      </c>
      <c r="F98" s="232">
        <v>168</v>
      </c>
      <c r="G98" s="232">
        <v>273</v>
      </c>
      <c r="H98" s="232"/>
      <c r="I98" s="232">
        <v>6</v>
      </c>
      <c r="J98" s="232">
        <v>6</v>
      </c>
      <c r="K98" s="15">
        <f t="shared" ref="K98:K99" si="16">SUM(C98:J98)</f>
        <v>1516</v>
      </c>
    </row>
    <row r="99" spans="1:11" x14ac:dyDescent="0.2">
      <c r="A99" s="363" t="s">
        <v>721</v>
      </c>
      <c r="B99" s="389" t="s">
        <v>92</v>
      </c>
      <c r="C99" s="232">
        <v>34</v>
      </c>
      <c r="D99" s="232"/>
      <c r="E99" s="232">
        <v>1</v>
      </c>
      <c r="F99" s="232"/>
      <c r="G99" s="232">
        <v>23</v>
      </c>
      <c r="H99" s="232"/>
      <c r="I99" s="232"/>
      <c r="J99" s="232"/>
      <c r="K99" s="15">
        <f t="shared" si="16"/>
        <v>58</v>
      </c>
    </row>
    <row r="100" spans="1:11" x14ac:dyDescent="0.2">
      <c r="A100" s="244" t="s">
        <v>722</v>
      </c>
      <c r="B100" s="176"/>
      <c r="C100" s="544"/>
      <c r="D100" s="545"/>
      <c r="E100" s="545"/>
      <c r="F100" s="545"/>
      <c r="G100" s="545"/>
      <c r="H100" s="545"/>
      <c r="I100" s="545"/>
      <c r="J100" s="545"/>
      <c r="K100" s="546"/>
    </row>
    <row r="101" spans="1:11" x14ac:dyDescent="0.2">
      <c r="A101" s="172" t="s">
        <v>532</v>
      </c>
      <c r="B101" s="173" t="s">
        <v>531</v>
      </c>
      <c r="C101" s="547"/>
      <c r="D101" s="548"/>
      <c r="E101" s="548"/>
      <c r="F101" s="548"/>
      <c r="G101" s="548"/>
      <c r="H101" s="548"/>
      <c r="I101" s="548"/>
      <c r="J101" s="548"/>
      <c r="K101" s="549"/>
    </row>
    <row r="102" spans="1:11" x14ac:dyDescent="0.2">
      <c r="A102" s="363" t="s">
        <v>546</v>
      </c>
      <c r="B102" s="174" t="s">
        <v>533</v>
      </c>
      <c r="C102" s="232"/>
      <c r="D102" s="232"/>
      <c r="E102" s="232"/>
      <c r="F102" s="232"/>
      <c r="G102" s="232"/>
      <c r="H102" s="232"/>
      <c r="I102" s="232"/>
      <c r="J102" s="388"/>
      <c r="K102" s="13">
        <f>SUM(C102:J102)</f>
        <v>0</v>
      </c>
    </row>
    <row r="103" spans="1:11" x14ac:dyDescent="0.2">
      <c r="A103" s="363" t="s">
        <v>547</v>
      </c>
      <c r="B103" s="174" t="s">
        <v>534</v>
      </c>
      <c r="C103" s="232"/>
      <c r="D103" s="232"/>
      <c r="E103" s="232"/>
      <c r="F103" s="232"/>
      <c r="G103" s="232"/>
      <c r="H103" s="232"/>
      <c r="I103" s="232"/>
      <c r="J103" s="388"/>
      <c r="K103" s="13">
        <f t="shared" ref="K103:K112" si="17">SUM(C103:J103)</f>
        <v>0</v>
      </c>
    </row>
    <row r="104" spans="1:11" x14ac:dyDescent="0.2">
      <c r="A104" s="363" t="s">
        <v>548</v>
      </c>
      <c r="B104" s="174" t="s">
        <v>535</v>
      </c>
      <c r="C104" s="232"/>
      <c r="D104" s="232"/>
      <c r="E104" s="232"/>
      <c r="F104" s="232"/>
      <c r="G104" s="232"/>
      <c r="H104" s="232"/>
      <c r="I104" s="232"/>
      <c r="J104" s="388"/>
      <c r="K104" s="13">
        <f t="shared" si="17"/>
        <v>0</v>
      </c>
    </row>
    <row r="105" spans="1:11" x14ac:dyDescent="0.2">
      <c r="A105" s="363" t="s">
        <v>549</v>
      </c>
      <c r="B105" s="174" t="s">
        <v>536</v>
      </c>
      <c r="C105" s="232"/>
      <c r="D105" s="232"/>
      <c r="E105" s="232"/>
      <c r="F105" s="232"/>
      <c r="G105" s="232">
        <v>2</v>
      </c>
      <c r="H105" s="232"/>
      <c r="I105" s="232"/>
      <c r="J105" s="388"/>
      <c r="K105" s="13">
        <f t="shared" si="17"/>
        <v>2</v>
      </c>
    </row>
    <row r="106" spans="1:11" x14ac:dyDescent="0.2">
      <c r="A106" s="363" t="s">
        <v>550</v>
      </c>
      <c r="B106" s="174" t="s">
        <v>537</v>
      </c>
      <c r="C106" s="232">
        <v>226</v>
      </c>
      <c r="D106" s="232"/>
      <c r="E106" s="232">
        <v>1361</v>
      </c>
      <c r="F106" s="232"/>
      <c r="G106" s="232">
        <v>79</v>
      </c>
      <c r="H106" s="232"/>
      <c r="I106" s="232">
        <v>41</v>
      </c>
      <c r="J106" s="388"/>
      <c r="K106" s="13">
        <f t="shared" si="17"/>
        <v>1707</v>
      </c>
    </row>
    <row r="107" spans="1:11" x14ac:dyDescent="0.2">
      <c r="A107" s="363" t="s">
        <v>551</v>
      </c>
      <c r="B107" s="174" t="s">
        <v>538</v>
      </c>
      <c r="C107" s="232"/>
      <c r="D107" s="232"/>
      <c r="E107" s="232"/>
      <c r="F107" s="232"/>
      <c r="G107" s="232"/>
      <c r="H107" s="232"/>
      <c r="I107" s="232"/>
      <c r="J107" s="388"/>
      <c r="K107" s="13">
        <f t="shared" si="17"/>
        <v>0</v>
      </c>
    </row>
    <row r="108" spans="1:11" x14ac:dyDescent="0.2">
      <c r="A108" s="363" t="s">
        <v>545</v>
      </c>
      <c r="B108" s="174" t="s">
        <v>539</v>
      </c>
      <c r="C108" s="232"/>
      <c r="D108" s="232"/>
      <c r="E108" s="232"/>
      <c r="F108" s="232"/>
      <c r="G108" s="232"/>
      <c r="H108" s="232"/>
      <c r="I108" s="232"/>
      <c r="J108" s="388"/>
      <c r="K108" s="13">
        <f t="shared" si="17"/>
        <v>0</v>
      </c>
    </row>
    <row r="109" spans="1:11" x14ac:dyDescent="0.2">
      <c r="A109" s="363" t="s">
        <v>552</v>
      </c>
      <c r="B109" s="174" t="s">
        <v>540</v>
      </c>
      <c r="C109" s="232"/>
      <c r="D109" s="232"/>
      <c r="E109" s="232"/>
      <c r="F109" s="232"/>
      <c r="G109" s="232"/>
      <c r="H109" s="232"/>
      <c r="I109" s="232"/>
      <c r="J109" s="388"/>
      <c r="K109" s="13">
        <f t="shared" si="17"/>
        <v>0</v>
      </c>
    </row>
    <row r="110" spans="1:11" x14ac:dyDescent="0.2">
      <c r="A110" s="363" t="s">
        <v>553</v>
      </c>
      <c r="B110" s="174" t="s">
        <v>541</v>
      </c>
      <c r="C110" s="232"/>
      <c r="D110" s="232"/>
      <c r="E110" s="232"/>
      <c r="F110" s="232"/>
      <c r="G110" s="232"/>
      <c r="H110" s="232"/>
      <c r="I110" s="232"/>
      <c r="J110" s="388"/>
      <c r="K110" s="13">
        <f t="shared" si="17"/>
        <v>0</v>
      </c>
    </row>
    <row r="111" spans="1:11" x14ac:dyDescent="0.2">
      <c r="A111" s="363" t="s">
        <v>554</v>
      </c>
      <c r="B111" s="174" t="s">
        <v>542</v>
      </c>
      <c r="C111" s="232"/>
      <c r="D111" s="232"/>
      <c r="E111" s="232"/>
      <c r="F111" s="232"/>
      <c r="G111" s="232"/>
      <c r="H111" s="232"/>
      <c r="I111" s="232"/>
      <c r="J111" s="388"/>
      <c r="K111" s="13">
        <f t="shared" si="17"/>
        <v>0</v>
      </c>
    </row>
    <row r="112" spans="1:11" x14ac:dyDescent="0.2">
      <c r="A112" s="363" t="s">
        <v>544</v>
      </c>
      <c r="B112" s="174" t="s">
        <v>543</v>
      </c>
      <c r="C112" s="232"/>
      <c r="D112" s="232"/>
      <c r="E112" s="232"/>
      <c r="F112" s="232"/>
      <c r="G112" s="232"/>
      <c r="H112" s="232"/>
      <c r="I112" s="232"/>
      <c r="J112" s="388"/>
      <c r="K112" s="13">
        <f t="shared" si="17"/>
        <v>0</v>
      </c>
    </row>
    <row r="113" spans="1:11" x14ac:dyDescent="0.2">
      <c r="A113" s="175" t="s">
        <v>91</v>
      </c>
      <c r="B113" s="372" t="s">
        <v>92</v>
      </c>
      <c r="C113" s="10">
        <f>SUM(C102:C112)</f>
        <v>226</v>
      </c>
      <c r="D113" s="10">
        <f t="shared" ref="D113:J113" si="18">SUM(D102:D112)</f>
        <v>0</v>
      </c>
      <c r="E113" s="10">
        <f t="shared" si="18"/>
        <v>1361</v>
      </c>
      <c r="F113" s="10">
        <f t="shared" si="18"/>
        <v>0</v>
      </c>
      <c r="G113" s="10">
        <f t="shared" si="18"/>
        <v>81</v>
      </c>
      <c r="H113" s="10">
        <f t="shared" si="18"/>
        <v>0</v>
      </c>
      <c r="I113" s="10">
        <f t="shared" si="18"/>
        <v>41</v>
      </c>
      <c r="J113" s="10">
        <f t="shared" si="18"/>
        <v>0</v>
      </c>
      <c r="K113" s="13">
        <f>SUM(K102:K112)</f>
        <v>1709</v>
      </c>
    </row>
    <row r="114" spans="1:11" x14ac:dyDescent="0.2">
      <c r="A114" s="363" t="s">
        <v>723</v>
      </c>
      <c r="B114" s="389" t="s">
        <v>92</v>
      </c>
      <c r="C114" s="232">
        <v>141</v>
      </c>
      <c r="D114" s="232"/>
      <c r="E114" s="232">
        <v>759</v>
      </c>
      <c r="F114" s="232"/>
      <c r="G114" s="232">
        <v>53</v>
      </c>
      <c r="H114" s="232"/>
      <c r="I114" s="232">
        <v>14</v>
      </c>
      <c r="J114" s="232"/>
      <c r="K114" s="15">
        <f t="shared" ref="K114:K115" si="19">SUM(C114:J114)</f>
        <v>967</v>
      </c>
    </row>
    <row r="115" spans="1:11" x14ac:dyDescent="0.2">
      <c r="A115" s="363" t="s">
        <v>724</v>
      </c>
      <c r="B115" s="389" t="s">
        <v>92</v>
      </c>
      <c r="C115" s="232"/>
      <c r="D115" s="232"/>
      <c r="E115" s="232">
        <v>17</v>
      </c>
      <c r="F115" s="232"/>
      <c r="G115" s="232"/>
      <c r="H115" s="232"/>
      <c r="I115" s="232">
        <v>1</v>
      </c>
      <c r="J115" s="232"/>
      <c r="K115" s="15">
        <f t="shared" si="19"/>
        <v>18</v>
      </c>
    </row>
    <row r="116" spans="1:11" x14ac:dyDescent="0.2">
      <c r="A116" s="244" t="s">
        <v>725</v>
      </c>
      <c r="B116" s="176"/>
      <c r="C116" s="544"/>
      <c r="D116" s="545"/>
      <c r="E116" s="545"/>
      <c r="F116" s="545"/>
      <c r="G116" s="545"/>
      <c r="H116" s="545"/>
      <c r="I116" s="545"/>
      <c r="J116" s="545"/>
      <c r="K116" s="546"/>
    </row>
    <row r="117" spans="1:11" x14ac:dyDescent="0.2">
      <c r="A117" s="172" t="s">
        <v>532</v>
      </c>
      <c r="B117" s="173" t="s">
        <v>531</v>
      </c>
      <c r="C117" s="547"/>
      <c r="D117" s="548"/>
      <c r="E117" s="548"/>
      <c r="F117" s="548"/>
      <c r="G117" s="548"/>
      <c r="H117" s="548"/>
      <c r="I117" s="548"/>
      <c r="J117" s="548"/>
      <c r="K117" s="549"/>
    </row>
    <row r="118" spans="1:11" x14ac:dyDescent="0.2">
      <c r="A118" s="363" t="s">
        <v>546</v>
      </c>
      <c r="B118" s="174" t="s">
        <v>533</v>
      </c>
      <c r="C118" s="232"/>
      <c r="D118" s="232"/>
      <c r="E118" s="232"/>
      <c r="F118" s="232"/>
      <c r="G118" s="232"/>
      <c r="H118" s="232"/>
      <c r="I118" s="232"/>
      <c r="J118" s="388"/>
      <c r="K118" s="13">
        <f>SUM(C118:J118)</f>
        <v>0</v>
      </c>
    </row>
    <row r="119" spans="1:11" x14ac:dyDescent="0.2">
      <c r="A119" s="363" t="s">
        <v>547</v>
      </c>
      <c r="B119" s="174" t="s">
        <v>534</v>
      </c>
      <c r="C119" s="232"/>
      <c r="D119" s="232"/>
      <c r="E119" s="232"/>
      <c r="F119" s="232"/>
      <c r="G119" s="232"/>
      <c r="H119" s="232"/>
      <c r="I119" s="232"/>
      <c r="J119" s="388"/>
      <c r="K119" s="13">
        <f t="shared" ref="K119:K128" si="20">SUM(C119:J119)</f>
        <v>0</v>
      </c>
    </row>
    <row r="120" spans="1:11" x14ac:dyDescent="0.2">
      <c r="A120" s="363" t="s">
        <v>548</v>
      </c>
      <c r="B120" s="174" t="s">
        <v>535</v>
      </c>
      <c r="C120" s="232"/>
      <c r="D120" s="232"/>
      <c r="E120" s="232"/>
      <c r="F120" s="232"/>
      <c r="G120" s="232"/>
      <c r="H120" s="232"/>
      <c r="I120" s="232"/>
      <c r="J120" s="388"/>
      <c r="K120" s="13">
        <f t="shared" si="20"/>
        <v>0</v>
      </c>
    </row>
    <row r="121" spans="1:11" x14ac:dyDescent="0.2">
      <c r="A121" s="363" t="s">
        <v>549</v>
      </c>
      <c r="B121" s="174" t="s">
        <v>536</v>
      </c>
      <c r="C121" s="232"/>
      <c r="D121" s="232"/>
      <c r="E121" s="232"/>
      <c r="F121" s="232"/>
      <c r="G121" s="232"/>
      <c r="H121" s="232"/>
      <c r="I121" s="232"/>
      <c r="J121" s="388"/>
      <c r="K121" s="13">
        <f t="shared" si="20"/>
        <v>0</v>
      </c>
    </row>
    <row r="122" spans="1:11" x14ac:dyDescent="0.2">
      <c r="A122" s="363" t="s">
        <v>550</v>
      </c>
      <c r="B122" s="174" t="s">
        <v>537</v>
      </c>
      <c r="C122" s="232"/>
      <c r="D122" s="232"/>
      <c r="E122" s="232"/>
      <c r="F122" s="232"/>
      <c r="G122" s="232"/>
      <c r="H122" s="232"/>
      <c r="I122" s="232"/>
      <c r="J122" s="388"/>
      <c r="K122" s="13">
        <f t="shared" si="20"/>
        <v>0</v>
      </c>
    </row>
    <row r="123" spans="1:11" x14ac:dyDescent="0.2">
      <c r="A123" s="363" t="s">
        <v>551</v>
      </c>
      <c r="B123" s="174" t="s">
        <v>538</v>
      </c>
      <c r="C123" s="232"/>
      <c r="D123" s="232"/>
      <c r="E123" s="232"/>
      <c r="F123" s="232"/>
      <c r="G123" s="232"/>
      <c r="H123" s="232"/>
      <c r="I123" s="232"/>
      <c r="J123" s="388"/>
      <c r="K123" s="13">
        <f t="shared" si="20"/>
        <v>0</v>
      </c>
    </row>
    <row r="124" spans="1:11" x14ac:dyDescent="0.2">
      <c r="A124" s="363" t="s">
        <v>545</v>
      </c>
      <c r="B124" s="174" t="s">
        <v>539</v>
      </c>
      <c r="C124" s="232"/>
      <c r="D124" s="232"/>
      <c r="E124" s="232"/>
      <c r="F124" s="232"/>
      <c r="G124" s="232"/>
      <c r="H124" s="232"/>
      <c r="I124" s="232"/>
      <c r="J124" s="388"/>
      <c r="K124" s="13">
        <f t="shared" si="20"/>
        <v>0</v>
      </c>
    </row>
    <row r="125" spans="1:11" x14ac:dyDescent="0.2">
      <c r="A125" s="363" t="s">
        <v>552</v>
      </c>
      <c r="B125" s="174" t="s">
        <v>540</v>
      </c>
      <c r="C125" s="232">
        <v>491</v>
      </c>
      <c r="D125" s="232">
        <v>55</v>
      </c>
      <c r="E125" s="232">
        <v>0</v>
      </c>
      <c r="F125" s="232">
        <v>0</v>
      </c>
      <c r="G125" s="232">
        <v>135</v>
      </c>
      <c r="H125" s="232">
        <v>63</v>
      </c>
      <c r="I125" s="232">
        <v>75</v>
      </c>
      <c r="J125" s="388">
        <v>73</v>
      </c>
      <c r="K125" s="13">
        <f t="shared" si="20"/>
        <v>892</v>
      </c>
    </row>
    <row r="126" spans="1:11" x14ac:dyDescent="0.2">
      <c r="A126" s="363" t="s">
        <v>553</v>
      </c>
      <c r="B126" s="174" t="s">
        <v>541</v>
      </c>
      <c r="C126" s="232"/>
      <c r="D126" s="232"/>
      <c r="E126" s="232"/>
      <c r="F126" s="232"/>
      <c r="G126" s="232"/>
      <c r="H126" s="232"/>
      <c r="I126" s="232"/>
      <c r="J126" s="388"/>
      <c r="K126" s="13">
        <f t="shared" si="20"/>
        <v>0</v>
      </c>
    </row>
    <row r="127" spans="1:11" x14ac:dyDescent="0.2">
      <c r="A127" s="363" t="s">
        <v>554</v>
      </c>
      <c r="B127" s="174" t="s">
        <v>542</v>
      </c>
      <c r="C127" s="232"/>
      <c r="D127" s="232"/>
      <c r="E127" s="232"/>
      <c r="F127" s="232"/>
      <c r="G127" s="232"/>
      <c r="H127" s="232"/>
      <c r="I127" s="232"/>
      <c r="J127" s="388"/>
      <c r="K127" s="13">
        <f t="shared" si="20"/>
        <v>0</v>
      </c>
    </row>
    <row r="128" spans="1:11" x14ac:dyDescent="0.2">
      <c r="A128" s="363" t="s">
        <v>544</v>
      </c>
      <c r="B128" s="174" t="s">
        <v>543</v>
      </c>
      <c r="C128" s="232"/>
      <c r="D128" s="232"/>
      <c r="E128" s="232"/>
      <c r="F128" s="232"/>
      <c r="G128" s="232"/>
      <c r="H128" s="232"/>
      <c r="I128" s="232"/>
      <c r="J128" s="388"/>
      <c r="K128" s="13">
        <f t="shared" si="20"/>
        <v>0</v>
      </c>
    </row>
    <row r="129" spans="1:11" x14ac:dyDescent="0.2">
      <c r="A129" s="175" t="s">
        <v>91</v>
      </c>
      <c r="B129" s="372" t="s">
        <v>92</v>
      </c>
      <c r="C129" s="10">
        <f>SUM(C118:C128)</f>
        <v>491</v>
      </c>
      <c r="D129" s="10">
        <f t="shared" ref="D129:J129" si="21">SUM(D118:D128)</f>
        <v>55</v>
      </c>
      <c r="E129" s="10">
        <f t="shared" si="21"/>
        <v>0</v>
      </c>
      <c r="F129" s="10">
        <f t="shared" si="21"/>
        <v>0</v>
      </c>
      <c r="G129" s="10">
        <f t="shared" si="21"/>
        <v>135</v>
      </c>
      <c r="H129" s="10">
        <f t="shared" si="21"/>
        <v>63</v>
      </c>
      <c r="I129" s="10">
        <f t="shared" si="21"/>
        <v>75</v>
      </c>
      <c r="J129" s="10">
        <f t="shared" si="21"/>
        <v>73</v>
      </c>
      <c r="K129" s="13">
        <f>SUM(K118:K128)</f>
        <v>892</v>
      </c>
    </row>
    <row r="130" spans="1:11" x14ac:dyDescent="0.2">
      <c r="A130" s="363" t="s">
        <v>726</v>
      </c>
      <c r="B130" s="389" t="s">
        <v>92</v>
      </c>
      <c r="C130" s="232">
        <v>37</v>
      </c>
      <c r="D130" s="232">
        <v>11</v>
      </c>
      <c r="E130" s="232"/>
      <c r="F130" s="232"/>
      <c r="G130" s="232">
        <v>24</v>
      </c>
      <c r="H130" s="232">
        <v>20</v>
      </c>
      <c r="I130" s="232">
        <v>17</v>
      </c>
      <c r="J130" s="232">
        <v>12</v>
      </c>
      <c r="K130" s="15">
        <f t="shared" ref="K130:K131" si="22">SUM(C130:J130)</f>
        <v>121</v>
      </c>
    </row>
    <row r="131" spans="1:11" x14ac:dyDescent="0.2">
      <c r="A131" s="363" t="s">
        <v>727</v>
      </c>
      <c r="B131" s="389" t="s">
        <v>92</v>
      </c>
      <c r="C131" s="232">
        <v>19</v>
      </c>
      <c r="D131" s="232">
        <v>2</v>
      </c>
      <c r="E131" s="232"/>
      <c r="F131" s="232"/>
      <c r="G131" s="232">
        <v>7</v>
      </c>
      <c r="H131" s="232">
        <v>5</v>
      </c>
      <c r="I131" s="232">
        <v>4</v>
      </c>
      <c r="J131" s="232">
        <v>10</v>
      </c>
      <c r="K131" s="15">
        <f t="shared" si="22"/>
        <v>47</v>
      </c>
    </row>
    <row r="132" spans="1:11" x14ac:dyDescent="0.2">
      <c r="A132" s="244" t="s">
        <v>728</v>
      </c>
      <c r="B132" s="176"/>
      <c r="C132" s="544"/>
      <c r="D132" s="545"/>
      <c r="E132" s="545"/>
      <c r="F132" s="545"/>
      <c r="G132" s="545"/>
      <c r="H132" s="545"/>
      <c r="I132" s="545"/>
      <c r="J132" s="545"/>
      <c r="K132" s="546"/>
    </row>
    <row r="133" spans="1:11" x14ac:dyDescent="0.2">
      <c r="A133" s="172" t="s">
        <v>532</v>
      </c>
      <c r="B133" s="173" t="s">
        <v>531</v>
      </c>
      <c r="C133" s="547"/>
      <c r="D133" s="548"/>
      <c r="E133" s="548"/>
      <c r="F133" s="548"/>
      <c r="G133" s="548"/>
      <c r="H133" s="548"/>
      <c r="I133" s="548"/>
      <c r="J133" s="548"/>
      <c r="K133" s="549"/>
    </row>
    <row r="134" spans="1:11" x14ac:dyDescent="0.2">
      <c r="A134" s="363" t="s">
        <v>546</v>
      </c>
      <c r="B134" s="174" t="s">
        <v>533</v>
      </c>
      <c r="C134" s="232"/>
      <c r="D134" s="232"/>
      <c r="E134" s="232"/>
      <c r="F134" s="232"/>
      <c r="G134" s="232"/>
      <c r="H134" s="232"/>
      <c r="I134" s="232"/>
      <c r="J134" s="388"/>
      <c r="K134" s="13">
        <f>SUM(C134:J134)</f>
        <v>0</v>
      </c>
    </row>
    <row r="135" spans="1:11" x14ac:dyDescent="0.2">
      <c r="A135" s="363" t="s">
        <v>547</v>
      </c>
      <c r="B135" s="174" t="s">
        <v>534</v>
      </c>
      <c r="C135" s="232"/>
      <c r="D135" s="232"/>
      <c r="E135" s="232"/>
      <c r="F135" s="232"/>
      <c r="G135" s="232"/>
      <c r="H135" s="232"/>
      <c r="I135" s="232"/>
      <c r="J135" s="388"/>
      <c r="K135" s="13">
        <f t="shared" ref="K135:K144" si="23">SUM(C135:J135)</f>
        <v>0</v>
      </c>
    </row>
    <row r="136" spans="1:11" x14ac:dyDescent="0.2">
      <c r="A136" s="363" t="s">
        <v>548</v>
      </c>
      <c r="B136" s="174" t="s">
        <v>535</v>
      </c>
      <c r="C136" s="232"/>
      <c r="D136" s="232"/>
      <c r="E136" s="232"/>
      <c r="F136" s="232"/>
      <c r="G136" s="232"/>
      <c r="H136" s="232"/>
      <c r="I136" s="232"/>
      <c r="J136" s="388"/>
      <c r="K136" s="13">
        <f t="shared" si="23"/>
        <v>0</v>
      </c>
    </row>
    <row r="137" spans="1:11" x14ac:dyDescent="0.2">
      <c r="A137" s="363" t="s">
        <v>549</v>
      </c>
      <c r="B137" s="174" t="s">
        <v>536</v>
      </c>
      <c r="C137" s="232"/>
      <c r="D137" s="232"/>
      <c r="E137" s="232"/>
      <c r="F137" s="232"/>
      <c r="G137" s="232"/>
      <c r="H137" s="232"/>
      <c r="I137" s="232"/>
      <c r="J137" s="388"/>
      <c r="K137" s="13">
        <f t="shared" si="23"/>
        <v>0</v>
      </c>
    </row>
    <row r="138" spans="1:11" x14ac:dyDescent="0.2">
      <c r="A138" s="363" t="s">
        <v>550</v>
      </c>
      <c r="B138" s="174" t="s">
        <v>537</v>
      </c>
      <c r="C138" s="232"/>
      <c r="D138" s="232"/>
      <c r="E138" s="232"/>
      <c r="F138" s="232"/>
      <c r="G138" s="232"/>
      <c r="H138" s="232"/>
      <c r="I138" s="232"/>
      <c r="J138" s="388"/>
      <c r="K138" s="13">
        <f t="shared" si="23"/>
        <v>0</v>
      </c>
    </row>
    <row r="139" spans="1:11" x14ac:dyDescent="0.2">
      <c r="A139" s="363" t="s">
        <v>551</v>
      </c>
      <c r="B139" s="174" t="s">
        <v>538</v>
      </c>
      <c r="C139" s="232"/>
      <c r="D139" s="232"/>
      <c r="E139" s="232"/>
      <c r="F139" s="232"/>
      <c r="G139" s="232"/>
      <c r="H139" s="232"/>
      <c r="I139" s="232"/>
      <c r="J139" s="388"/>
      <c r="K139" s="13">
        <f t="shared" si="23"/>
        <v>0</v>
      </c>
    </row>
    <row r="140" spans="1:11" x14ac:dyDescent="0.2">
      <c r="A140" s="363" t="s">
        <v>545</v>
      </c>
      <c r="B140" s="174" t="s">
        <v>539</v>
      </c>
      <c r="C140" s="232"/>
      <c r="D140" s="232"/>
      <c r="E140" s="232"/>
      <c r="F140" s="232"/>
      <c r="G140" s="232"/>
      <c r="H140" s="232"/>
      <c r="I140" s="232"/>
      <c r="J140" s="388"/>
      <c r="K140" s="13">
        <f t="shared" si="23"/>
        <v>0</v>
      </c>
    </row>
    <row r="141" spans="1:11" x14ac:dyDescent="0.2">
      <c r="A141" s="363" t="s">
        <v>552</v>
      </c>
      <c r="B141" s="174" t="s">
        <v>540</v>
      </c>
      <c r="C141" s="232"/>
      <c r="D141" s="232"/>
      <c r="E141" s="232"/>
      <c r="F141" s="232"/>
      <c r="G141" s="232"/>
      <c r="H141" s="232"/>
      <c r="I141" s="232"/>
      <c r="J141" s="388"/>
      <c r="K141" s="13">
        <f t="shared" si="23"/>
        <v>0</v>
      </c>
    </row>
    <row r="142" spans="1:11" x14ac:dyDescent="0.2">
      <c r="A142" s="363" t="s">
        <v>553</v>
      </c>
      <c r="B142" s="174" t="s">
        <v>541</v>
      </c>
      <c r="C142" s="232"/>
      <c r="D142" s="232"/>
      <c r="E142" s="232"/>
      <c r="F142" s="232"/>
      <c r="G142" s="232"/>
      <c r="H142" s="232"/>
      <c r="I142" s="232"/>
      <c r="J142" s="388"/>
      <c r="K142" s="13">
        <f t="shared" si="23"/>
        <v>0</v>
      </c>
    </row>
    <row r="143" spans="1:11" x14ac:dyDescent="0.2">
      <c r="A143" s="363" t="s">
        <v>554</v>
      </c>
      <c r="B143" s="174" t="s">
        <v>542</v>
      </c>
      <c r="C143" s="232">
        <v>751</v>
      </c>
      <c r="D143" s="232">
        <v>105</v>
      </c>
      <c r="E143" s="232"/>
      <c r="F143" s="232"/>
      <c r="G143" s="232"/>
      <c r="H143" s="232">
        <v>16</v>
      </c>
      <c r="I143" s="232"/>
      <c r="J143" s="388"/>
      <c r="K143" s="13">
        <f t="shared" si="23"/>
        <v>872</v>
      </c>
    </row>
    <row r="144" spans="1:11" x14ac:dyDescent="0.2">
      <c r="A144" s="363" t="s">
        <v>544</v>
      </c>
      <c r="B144" s="174" t="s">
        <v>543</v>
      </c>
      <c r="C144" s="232"/>
      <c r="D144" s="232"/>
      <c r="E144" s="232"/>
      <c r="F144" s="232"/>
      <c r="G144" s="232"/>
      <c r="H144" s="232"/>
      <c r="I144" s="232"/>
      <c r="J144" s="388"/>
      <c r="K144" s="13">
        <f t="shared" si="23"/>
        <v>0</v>
      </c>
    </row>
    <row r="145" spans="1:11" x14ac:dyDescent="0.2">
      <c r="A145" s="175" t="s">
        <v>91</v>
      </c>
      <c r="B145" s="372" t="s">
        <v>92</v>
      </c>
      <c r="C145" s="10">
        <f>SUM(C134:C144)</f>
        <v>751</v>
      </c>
      <c r="D145" s="10">
        <f t="shared" ref="D145:J145" si="24">SUM(D134:D144)</f>
        <v>105</v>
      </c>
      <c r="E145" s="10">
        <f t="shared" si="24"/>
        <v>0</v>
      </c>
      <c r="F145" s="10">
        <f t="shared" si="24"/>
        <v>0</v>
      </c>
      <c r="G145" s="10">
        <f t="shared" si="24"/>
        <v>0</v>
      </c>
      <c r="H145" s="10">
        <f t="shared" si="24"/>
        <v>16</v>
      </c>
      <c r="I145" s="10">
        <f t="shared" si="24"/>
        <v>0</v>
      </c>
      <c r="J145" s="10">
        <f t="shared" si="24"/>
        <v>0</v>
      </c>
      <c r="K145" s="13">
        <f>SUM(K134:K144)</f>
        <v>872</v>
      </c>
    </row>
    <row r="146" spans="1:11" x14ac:dyDescent="0.2">
      <c r="A146" s="363" t="s">
        <v>729</v>
      </c>
      <c r="B146" s="389" t="s">
        <v>92</v>
      </c>
      <c r="C146" s="232">
        <v>633</v>
      </c>
      <c r="D146" s="232">
        <v>95</v>
      </c>
      <c r="E146" s="232"/>
      <c r="F146" s="232"/>
      <c r="G146" s="232"/>
      <c r="H146" s="232">
        <v>16</v>
      </c>
      <c r="I146" s="232"/>
      <c r="J146" s="232"/>
      <c r="K146" s="15">
        <f t="shared" ref="K146:K147" si="25">SUM(C146:J146)</f>
        <v>744</v>
      </c>
    </row>
    <row r="147" spans="1:11" x14ac:dyDescent="0.2">
      <c r="A147" s="363" t="s">
        <v>730</v>
      </c>
      <c r="B147" s="389" t="s">
        <v>92</v>
      </c>
      <c r="C147" s="232">
        <v>10</v>
      </c>
      <c r="D147" s="232">
        <v>4</v>
      </c>
      <c r="E147" s="232"/>
      <c r="F147" s="232"/>
      <c r="G147" s="232"/>
      <c r="H147" s="232"/>
      <c r="I147" s="232"/>
      <c r="J147" s="232"/>
      <c r="K147" s="15">
        <f t="shared" si="25"/>
        <v>14</v>
      </c>
    </row>
    <row r="148" spans="1:11" x14ac:dyDescent="0.2">
      <c r="A148" s="244" t="s">
        <v>653</v>
      </c>
      <c r="B148" s="176"/>
      <c r="C148" s="544"/>
      <c r="D148" s="545"/>
      <c r="E148" s="545"/>
      <c r="F148" s="545"/>
      <c r="G148" s="545"/>
      <c r="H148" s="545"/>
      <c r="I148" s="545"/>
      <c r="J148" s="545"/>
      <c r="K148" s="546"/>
    </row>
    <row r="149" spans="1:11" x14ac:dyDescent="0.2">
      <c r="A149" s="172" t="s">
        <v>532</v>
      </c>
      <c r="B149" s="173" t="s">
        <v>531</v>
      </c>
      <c r="C149" s="547"/>
      <c r="D149" s="548"/>
      <c r="E149" s="548"/>
      <c r="F149" s="548"/>
      <c r="G149" s="548"/>
      <c r="H149" s="548"/>
      <c r="I149" s="548"/>
      <c r="J149" s="548"/>
      <c r="K149" s="549"/>
    </row>
    <row r="150" spans="1:11" x14ac:dyDescent="0.2">
      <c r="A150" s="363" t="s">
        <v>546</v>
      </c>
      <c r="B150" s="174" t="s">
        <v>533</v>
      </c>
      <c r="C150" s="80">
        <f>SUM(C6,C22,C38,C54,C70,C86,C102,C118,C134)</f>
        <v>88</v>
      </c>
      <c r="D150" s="80">
        <f t="shared" ref="D150:J152" si="26">SUM(D6,D22,D38,D54,D70,D86,D102,D118,D134)</f>
        <v>17</v>
      </c>
      <c r="E150" s="80">
        <f t="shared" si="26"/>
        <v>0</v>
      </c>
      <c r="F150" s="80">
        <f t="shared" si="26"/>
        <v>47</v>
      </c>
      <c r="G150" s="80">
        <f t="shared" si="26"/>
        <v>27</v>
      </c>
      <c r="H150" s="80">
        <f t="shared" si="26"/>
        <v>0</v>
      </c>
      <c r="I150" s="80">
        <f t="shared" si="26"/>
        <v>0</v>
      </c>
      <c r="J150" s="80">
        <f t="shared" si="26"/>
        <v>0</v>
      </c>
      <c r="K150" s="79">
        <f>SUM(C150:J150)</f>
        <v>179</v>
      </c>
    </row>
    <row r="151" spans="1:11" x14ac:dyDescent="0.2">
      <c r="A151" s="363" t="s">
        <v>547</v>
      </c>
      <c r="B151" s="174" t="s">
        <v>534</v>
      </c>
      <c r="C151" s="80">
        <f>SUM(C7,C23,C39,C55,C71,C87,C103,C119,C135)</f>
        <v>1070</v>
      </c>
      <c r="D151" s="80">
        <f t="shared" si="26"/>
        <v>50</v>
      </c>
      <c r="E151" s="80">
        <f t="shared" si="26"/>
        <v>208</v>
      </c>
      <c r="F151" s="80">
        <f t="shared" si="26"/>
        <v>131</v>
      </c>
      <c r="G151" s="80">
        <f t="shared" si="26"/>
        <v>396</v>
      </c>
      <c r="H151" s="80">
        <f t="shared" si="26"/>
        <v>1</v>
      </c>
      <c r="I151" s="80">
        <f t="shared" si="26"/>
        <v>22</v>
      </c>
      <c r="J151" s="80">
        <f t="shared" si="26"/>
        <v>11</v>
      </c>
      <c r="K151" s="79">
        <f t="shared" ref="K151:K160" si="27">SUM(C151:J151)</f>
        <v>1889</v>
      </c>
    </row>
    <row r="152" spans="1:11" x14ac:dyDescent="0.2">
      <c r="A152" s="363" t="s">
        <v>548</v>
      </c>
      <c r="B152" s="174" t="s">
        <v>535</v>
      </c>
      <c r="C152" s="80">
        <f>SUM(C8,C24,C40,C56,C72,C88,C104,C120,C136)</f>
        <v>911</v>
      </c>
      <c r="D152" s="80">
        <f t="shared" si="26"/>
        <v>78</v>
      </c>
      <c r="E152" s="80">
        <f t="shared" si="26"/>
        <v>0</v>
      </c>
      <c r="F152" s="80">
        <f t="shared" si="26"/>
        <v>0</v>
      </c>
      <c r="G152" s="80">
        <f t="shared" si="26"/>
        <v>327</v>
      </c>
      <c r="H152" s="80">
        <f t="shared" si="26"/>
        <v>18</v>
      </c>
      <c r="I152" s="80">
        <f t="shared" si="26"/>
        <v>62</v>
      </c>
      <c r="J152" s="80">
        <f t="shared" si="26"/>
        <v>5</v>
      </c>
      <c r="K152" s="79">
        <f t="shared" si="27"/>
        <v>1401</v>
      </c>
    </row>
    <row r="153" spans="1:11" x14ac:dyDescent="0.2">
      <c r="A153" s="363" t="s">
        <v>549</v>
      </c>
      <c r="B153" s="174" t="s">
        <v>536</v>
      </c>
      <c r="C153" s="80">
        <f t="shared" ref="C153:J163" si="28">SUM(C9,C25,C41,C57,C73,C89,C105,C121,C137)</f>
        <v>399</v>
      </c>
      <c r="D153" s="80">
        <f t="shared" si="28"/>
        <v>26</v>
      </c>
      <c r="E153" s="80">
        <f t="shared" si="28"/>
        <v>0</v>
      </c>
      <c r="F153" s="80">
        <f t="shared" si="28"/>
        <v>0</v>
      </c>
      <c r="G153" s="80">
        <f t="shared" si="28"/>
        <v>134</v>
      </c>
      <c r="H153" s="80">
        <f t="shared" si="28"/>
        <v>4</v>
      </c>
      <c r="I153" s="80">
        <f t="shared" si="28"/>
        <v>6</v>
      </c>
      <c r="J153" s="80">
        <f t="shared" si="28"/>
        <v>2</v>
      </c>
      <c r="K153" s="79">
        <f t="shared" si="27"/>
        <v>571</v>
      </c>
    </row>
    <row r="154" spans="1:11" x14ac:dyDescent="0.2">
      <c r="A154" s="363" t="s">
        <v>550</v>
      </c>
      <c r="B154" s="174" t="s">
        <v>537</v>
      </c>
      <c r="C154" s="80">
        <f t="shared" si="28"/>
        <v>1221</v>
      </c>
      <c r="D154" s="80">
        <f t="shared" si="28"/>
        <v>102</v>
      </c>
      <c r="E154" s="80">
        <f t="shared" si="28"/>
        <v>1361</v>
      </c>
      <c r="F154" s="80">
        <f t="shared" si="28"/>
        <v>0</v>
      </c>
      <c r="G154" s="80">
        <f t="shared" si="28"/>
        <v>355</v>
      </c>
      <c r="H154" s="80">
        <f t="shared" si="28"/>
        <v>91</v>
      </c>
      <c r="I154" s="80">
        <f t="shared" si="28"/>
        <v>56</v>
      </c>
      <c r="J154" s="80">
        <f t="shared" si="28"/>
        <v>26</v>
      </c>
      <c r="K154" s="79">
        <f t="shared" si="27"/>
        <v>3212</v>
      </c>
    </row>
    <row r="155" spans="1:11" x14ac:dyDescent="0.2">
      <c r="A155" s="363" t="s">
        <v>551</v>
      </c>
      <c r="B155" s="174" t="s">
        <v>538</v>
      </c>
      <c r="C155" s="80">
        <f t="shared" si="28"/>
        <v>271</v>
      </c>
      <c r="D155" s="80">
        <f t="shared" si="28"/>
        <v>13</v>
      </c>
      <c r="E155" s="80">
        <f t="shared" si="28"/>
        <v>0</v>
      </c>
      <c r="F155" s="80">
        <f t="shared" si="28"/>
        <v>0</v>
      </c>
      <c r="G155" s="80">
        <f t="shared" si="28"/>
        <v>77</v>
      </c>
      <c r="H155" s="80">
        <f t="shared" si="28"/>
        <v>0</v>
      </c>
      <c r="I155" s="80">
        <f t="shared" si="28"/>
        <v>14</v>
      </c>
      <c r="J155" s="80">
        <f t="shared" si="28"/>
        <v>3</v>
      </c>
      <c r="K155" s="79">
        <f t="shared" si="27"/>
        <v>378</v>
      </c>
    </row>
    <row r="156" spans="1:11" x14ac:dyDescent="0.2">
      <c r="A156" s="363" t="s">
        <v>545</v>
      </c>
      <c r="B156" s="174" t="s">
        <v>539</v>
      </c>
      <c r="C156" s="80">
        <f t="shared" si="28"/>
        <v>265</v>
      </c>
      <c r="D156" s="80">
        <f t="shared" si="28"/>
        <v>0</v>
      </c>
      <c r="E156" s="80">
        <f t="shared" si="28"/>
        <v>0</v>
      </c>
      <c r="F156" s="80">
        <f t="shared" si="28"/>
        <v>0</v>
      </c>
      <c r="G156" s="80">
        <f t="shared" si="28"/>
        <v>83</v>
      </c>
      <c r="H156" s="80">
        <f t="shared" si="28"/>
        <v>1</v>
      </c>
      <c r="I156" s="80">
        <f t="shared" si="28"/>
        <v>18</v>
      </c>
      <c r="J156" s="80">
        <f t="shared" si="28"/>
        <v>9</v>
      </c>
      <c r="K156" s="79">
        <f t="shared" si="27"/>
        <v>376</v>
      </c>
    </row>
    <row r="157" spans="1:11" x14ac:dyDescent="0.2">
      <c r="A157" s="363" t="s">
        <v>552</v>
      </c>
      <c r="B157" s="174" t="s">
        <v>540</v>
      </c>
      <c r="C157" s="80">
        <f t="shared" si="28"/>
        <v>1106</v>
      </c>
      <c r="D157" s="80">
        <f t="shared" si="28"/>
        <v>140</v>
      </c>
      <c r="E157" s="80">
        <f t="shared" si="28"/>
        <v>0</v>
      </c>
      <c r="F157" s="80">
        <f t="shared" si="28"/>
        <v>0</v>
      </c>
      <c r="G157" s="80">
        <f t="shared" si="28"/>
        <v>320</v>
      </c>
      <c r="H157" s="80">
        <f t="shared" si="28"/>
        <v>99</v>
      </c>
      <c r="I157" s="80">
        <f t="shared" si="28"/>
        <v>195</v>
      </c>
      <c r="J157" s="80">
        <f t="shared" si="28"/>
        <v>136</v>
      </c>
      <c r="K157" s="79">
        <f t="shared" si="27"/>
        <v>1996</v>
      </c>
    </row>
    <row r="158" spans="1:11" x14ac:dyDescent="0.2">
      <c r="A158" s="363" t="s">
        <v>553</v>
      </c>
      <c r="B158" s="174" t="s">
        <v>541</v>
      </c>
      <c r="C158" s="80">
        <f t="shared" si="28"/>
        <v>0</v>
      </c>
      <c r="D158" s="80">
        <f t="shared" si="28"/>
        <v>0</v>
      </c>
      <c r="E158" s="80">
        <f t="shared" si="28"/>
        <v>0</v>
      </c>
      <c r="F158" s="80">
        <f t="shared" si="28"/>
        <v>0</v>
      </c>
      <c r="G158" s="80">
        <f t="shared" si="28"/>
        <v>0</v>
      </c>
      <c r="H158" s="80">
        <f t="shared" si="28"/>
        <v>0</v>
      </c>
      <c r="I158" s="80">
        <f t="shared" si="28"/>
        <v>0</v>
      </c>
      <c r="J158" s="80">
        <f t="shared" si="28"/>
        <v>0</v>
      </c>
      <c r="K158" s="79">
        <f t="shared" si="27"/>
        <v>0</v>
      </c>
    </row>
    <row r="159" spans="1:11" x14ac:dyDescent="0.2">
      <c r="A159" s="363" t="s">
        <v>554</v>
      </c>
      <c r="B159" s="174" t="s">
        <v>542</v>
      </c>
      <c r="C159" s="80">
        <f t="shared" si="28"/>
        <v>847</v>
      </c>
      <c r="D159" s="80">
        <f t="shared" si="28"/>
        <v>105</v>
      </c>
      <c r="E159" s="80">
        <f t="shared" si="28"/>
        <v>0</v>
      </c>
      <c r="F159" s="80">
        <f t="shared" si="28"/>
        <v>0</v>
      </c>
      <c r="G159" s="80">
        <f t="shared" si="28"/>
        <v>0</v>
      </c>
      <c r="H159" s="80">
        <f t="shared" si="28"/>
        <v>16</v>
      </c>
      <c r="I159" s="80">
        <f t="shared" si="28"/>
        <v>0</v>
      </c>
      <c r="J159" s="80">
        <f t="shared" si="28"/>
        <v>0</v>
      </c>
      <c r="K159" s="82">
        <f t="shared" si="27"/>
        <v>968</v>
      </c>
    </row>
    <row r="160" spans="1:11" ht="13.5" thickBot="1" x14ac:dyDescent="0.25">
      <c r="A160" s="363" t="s">
        <v>544</v>
      </c>
      <c r="B160" s="174" t="s">
        <v>543</v>
      </c>
      <c r="C160" s="80">
        <f t="shared" si="28"/>
        <v>63</v>
      </c>
      <c r="D160" s="80">
        <f t="shared" si="28"/>
        <v>0</v>
      </c>
      <c r="E160" s="80">
        <f t="shared" si="28"/>
        <v>0</v>
      </c>
      <c r="F160" s="80">
        <f t="shared" si="28"/>
        <v>0</v>
      </c>
      <c r="G160" s="80">
        <f t="shared" si="28"/>
        <v>0</v>
      </c>
      <c r="H160" s="80">
        <f t="shared" si="28"/>
        <v>0</v>
      </c>
      <c r="I160" s="80">
        <f t="shared" si="28"/>
        <v>0</v>
      </c>
      <c r="J160" s="80">
        <f t="shared" si="28"/>
        <v>0</v>
      </c>
      <c r="K160" s="79">
        <f t="shared" si="27"/>
        <v>63</v>
      </c>
    </row>
    <row r="161" spans="1:11" x14ac:dyDescent="0.2">
      <c r="A161" s="126" t="s">
        <v>93</v>
      </c>
      <c r="B161" s="390" t="s">
        <v>92</v>
      </c>
      <c r="C161" s="127">
        <f>SUM(C17,C33,C49,C65,C81,C97,C113,C129,C145)</f>
        <v>6241</v>
      </c>
      <c r="D161" s="127">
        <f t="shared" si="28"/>
        <v>531</v>
      </c>
      <c r="E161" s="127">
        <f t="shared" si="28"/>
        <v>1569</v>
      </c>
      <c r="F161" s="127">
        <f>SUM(F17,F33,F49,F65,F81,F97,F113,F129,F145)</f>
        <v>178</v>
      </c>
      <c r="G161" s="127">
        <f t="shared" si="28"/>
        <v>1719</v>
      </c>
      <c r="H161" s="127">
        <f>SUM(H17,H33,H49,H65,H81,H97,H113,H129,H145)</f>
        <v>230</v>
      </c>
      <c r="I161" s="127">
        <f t="shared" si="28"/>
        <v>373</v>
      </c>
      <c r="J161" s="127">
        <f t="shared" si="28"/>
        <v>192</v>
      </c>
      <c r="K161" s="128">
        <f>SUM(K150:K160)</f>
        <v>11033</v>
      </c>
    </row>
    <row r="162" spans="1:11" x14ac:dyDescent="0.2">
      <c r="A162" s="351" t="s">
        <v>77</v>
      </c>
      <c r="B162" s="391" t="s">
        <v>92</v>
      </c>
      <c r="C162" s="100">
        <f>SUM(C18,C34,C50,C66,C82,C98,C114,C130,C146)</f>
        <v>3392</v>
      </c>
      <c r="D162" s="100">
        <f t="shared" si="28"/>
        <v>318</v>
      </c>
      <c r="E162" s="100">
        <f t="shared" si="28"/>
        <v>960</v>
      </c>
      <c r="F162" s="100">
        <f t="shared" si="28"/>
        <v>168</v>
      </c>
      <c r="G162" s="100">
        <f t="shared" si="28"/>
        <v>964</v>
      </c>
      <c r="H162" s="100">
        <f t="shared" si="28"/>
        <v>125</v>
      </c>
      <c r="I162" s="100">
        <f t="shared" si="28"/>
        <v>99</v>
      </c>
      <c r="J162" s="100">
        <f t="shared" si="28"/>
        <v>42</v>
      </c>
      <c r="K162" s="13">
        <f t="shared" ref="K162:K163" si="29">SUM(C162:J162)</f>
        <v>6068</v>
      </c>
    </row>
    <row r="163" spans="1:11" ht="13.5" thickBot="1" x14ac:dyDescent="0.25">
      <c r="A163" s="25" t="s">
        <v>78</v>
      </c>
      <c r="B163" s="392" t="s">
        <v>92</v>
      </c>
      <c r="C163" s="393">
        <f>SUM(C19,C35,C51,C67,C83,C99,C115,C131,C147)</f>
        <v>324</v>
      </c>
      <c r="D163" s="393">
        <f t="shared" si="28"/>
        <v>14</v>
      </c>
      <c r="E163" s="393">
        <f t="shared" si="28"/>
        <v>18</v>
      </c>
      <c r="F163" s="393">
        <f t="shared" si="28"/>
        <v>0</v>
      </c>
      <c r="G163" s="393">
        <f t="shared" si="28"/>
        <v>102</v>
      </c>
      <c r="H163" s="393">
        <f t="shared" si="28"/>
        <v>11</v>
      </c>
      <c r="I163" s="393">
        <f t="shared" si="28"/>
        <v>49</v>
      </c>
      <c r="J163" s="393">
        <f t="shared" si="28"/>
        <v>42</v>
      </c>
      <c r="K163" s="14">
        <f t="shared" si="29"/>
        <v>560</v>
      </c>
    </row>
    <row r="165" spans="1:11" x14ac:dyDescent="0.2">
      <c r="A165" s="575" t="s">
        <v>140</v>
      </c>
      <c r="B165" s="575"/>
      <c r="C165" s="575"/>
      <c r="D165" s="575"/>
      <c r="E165" s="575"/>
      <c r="F165" s="575"/>
      <c r="G165" s="575"/>
      <c r="H165" s="575"/>
      <c r="I165" s="575"/>
      <c r="J165" s="575"/>
      <c r="K165" s="575"/>
    </row>
    <row r="166" spans="1:11" x14ac:dyDescent="0.2">
      <c r="A166" s="2" t="s">
        <v>5</v>
      </c>
    </row>
    <row r="167" spans="1:11" x14ac:dyDescent="0.2">
      <c r="A167" s="1" t="s">
        <v>6</v>
      </c>
    </row>
  </sheetData>
  <mergeCells count="26">
    <mergeCell ref="C148:K148"/>
    <mergeCell ref="C149:K149"/>
    <mergeCell ref="A165:K165"/>
    <mergeCell ref="C101:K101"/>
    <mergeCell ref="C116:K116"/>
    <mergeCell ref="C117:K117"/>
    <mergeCell ref="C132:K132"/>
    <mergeCell ref="C133:K133"/>
    <mergeCell ref="C68:K68"/>
    <mergeCell ref="C69:K69"/>
    <mergeCell ref="C84:K84"/>
    <mergeCell ref="C85:K85"/>
    <mergeCell ref="C100:K100"/>
    <mergeCell ref="C37:K37"/>
    <mergeCell ref="C52:K52"/>
    <mergeCell ref="C53:K53"/>
    <mergeCell ref="I2:J2"/>
    <mergeCell ref="A1:K1"/>
    <mergeCell ref="C2:D2"/>
    <mergeCell ref="E2:F2"/>
    <mergeCell ref="G2:H2"/>
    <mergeCell ref="C4:K4"/>
    <mergeCell ref="C5:K5"/>
    <mergeCell ref="C20:K20"/>
    <mergeCell ref="C21:K21"/>
    <mergeCell ref="C36:K36"/>
  </mergeCells>
  <pageMargins left="0.7" right="0.7" top="0.75" bottom="0.75" header="0.3" footer="0.3"/>
  <pageSetup paperSize="9" scale="7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78"/>
  <sheetViews>
    <sheetView zoomScale="90" zoomScaleNormal="90" workbookViewId="0">
      <selection activeCell="M12" sqref="M1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73" t="s">
        <v>498</v>
      </c>
      <c r="B1" s="574"/>
      <c r="C1" s="574"/>
      <c r="D1" s="574"/>
      <c r="E1" s="574"/>
      <c r="F1" s="574"/>
      <c r="G1" s="574"/>
      <c r="H1" s="574"/>
      <c r="I1" s="574"/>
      <c r="J1" s="574"/>
      <c r="K1" s="561"/>
    </row>
    <row r="2" spans="1:11" s="5" customFormat="1" ht="38.25" customHeight="1" x14ac:dyDescent="0.2">
      <c r="A2" s="450" t="s">
        <v>653</v>
      </c>
      <c r="B2" s="447"/>
      <c r="C2" s="553" t="s">
        <v>0</v>
      </c>
      <c r="D2" s="553"/>
      <c r="E2" s="553" t="s">
        <v>2</v>
      </c>
      <c r="F2" s="553"/>
      <c r="G2" s="553" t="s">
        <v>1</v>
      </c>
      <c r="H2" s="553"/>
      <c r="I2" s="554" t="s">
        <v>3</v>
      </c>
      <c r="J2" s="555"/>
      <c r="K2" s="466" t="s">
        <v>4</v>
      </c>
    </row>
    <row r="3" spans="1:11" s="5" customFormat="1" ht="13.5" customHeight="1" thickBot="1" x14ac:dyDescent="0.25">
      <c r="A3" s="25"/>
      <c r="B3" s="27"/>
      <c r="C3" s="28" t="s">
        <v>7</v>
      </c>
      <c r="D3" s="28" t="s">
        <v>8</v>
      </c>
      <c r="E3" s="28" t="s">
        <v>7</v>
      </c>
      <c r="F3" s="28" t="s">
        <v>8</v>
      </c>
      <c r="G3" s="28" t="s">
        <v>7</v>
      </c>
      <c r="H3" s="28" t="s">
        <v>8</v>
      </c>
      <c r="I3" s="28" t="s">
        <v>7</v>
      </c>
      <c r="J3" s="28" t="s">
        <v>8</v>
      </c>
      <c r="K3" s="23"/>
    </row>
    <row r="4" spans="1:11" s="6" customFormat="1" x14ac:dyDescent="0.2">
      <c r="A4" s="237" t="s">
        <v>647</v>
      </c>
      <c r="B4" s="26"/>
      <c r="C4" s="550"/>
      <c r="D4" s="551"/>
      <c r="E4" s="551"/>
      <c r="F4" s="551"/>
      <c r="G4" s="551"/>
      <c r="H4" s="551"/>
      <c r="I4" s="551"/>
      <c r="J4" s="551"/>
      <c r="K4" s="552"/>
    </row>
    <row r="5" spans="1:11" s="2" customFormat="1" x14ac:dyDescent="0.2">
      <c r="A5" s="461" t="s">
        <v>532</v>
      </c>
      <c r="B5" s="462" t="s">
        <v>531</v>
      </c>
      <c r="C5" s="547"/>
      <c r="D5" s="548"/>
      <c r="E5" s="548"/>
      <c r="F5" s="548"/>
      <c r="G5" s="548"/>
      <c r="H5" s="548"/>
      <c r="I5" s="548"/>
      <c r="J5" s="548"/>
      <c r="K5" s="549"/>
    </row>
    <row r="6" spans="1:11" x14ac:dyDescent="0.2">
      <c r="A6" s="459" t="s">
        <v>546</v>
      </c>
      <c r="B6" s="463" t="s">
        <v>533</v>
      </c>
      <c r="C6" s="448"/>
      <c r="D6" s="448"/>
      <c r="E6" s="448"/>
      <c r="F6" s="448"/>
      <c r="G6" s="448"/>
      <c r="H6" s="448"/>
      <c r="I6" s="448"/>
      <c r="J6" s="388"/>
      <c r="K6" s="446">
        <f>SUM(C6:J6)</f>
        <v>0</v>
      </c>
    </row>
    <row r="7" spans="1:11" x14ac:dyDescent="0.2">
      <c r="A7" s="459" t="s">
        <v>547</v>
      </c>
      <c r="B7" s="463" t="s">
        <v>534</v>
      </c>
      <c r="C7" s="448"/>
      <c r="D7" s="448"/>
      <c r="E7" s="448"/>
      <c r="F7" s="448"/>
      <c r="G7" s="448"/>
      <c r="H7" s="448"/>
      <c r="I7" s="448"/>
      <c r="J7" s="388"/>
      <c r="K7" s="446">
        <f t="shared" ref="K7:K16" si="0">SUM(C7:J7)</f>
        <v>0</v>
      </c>
    </row>
    <row r="8" spans="1:11" x14ac:dyDescent="0.2">
      <c r="A8" s="459" t="s">
        <v>548</v>
      </c>
      <c r="B8" s="463" t="s">
        <v>535</v>
      </c>
      <c r="C8" s="448"/>
      <c r="D8" s="448"/>
      <c r="E8" s="448"/>
      <c r="F8" s="448"/>
      <c r="G8" s="448"/>
      <c r="H8" s="448"/>
      <c r="I8" s="448"/>
      <c r="J8" s="388"/>
      <c r="K8" s="446">
        <f t="shared" si="0"/>
        <v>0</v>
      </c>
    </row>
    <row r="9" spans="1:11" x14ac:dyDescent="0.2">
      <c r="A9" s="459" t="s">
        <v>549</v>
      </c>
      <c r="B9" s="463" t="s">
        <v>536</v>
      </c>
      <c r="C9" s="448"/>
      <c r="D9" s="448"/>
      <c r="E9" s="448"/>
      <c r="F9" s="448"/>
      <c r="G9" s="448"/>
      <c r="H9" s="448"/>
      <c r="I9" s="448"/>
      <c r="J9" s="388"/>
      <c r="K9" s="446">
        <f t="shared" si="0"/>
        <v>0</v>
      </c>
    </row>
    <row r="10" spans="1:11" x14ac:dyDescent="0.2">
      <c r="A10" s="459" t="s">
        <v>550</v>
      </c>
      <c r="B10" s="463" t="s">
        <v>537</v>
      </c>
      <c r="C10" s="448"/>
      <c r="D10" s="448"/>
      <c r="E10" s="448"/>
      <c r="F10" s="448"/>
      <c r="G10" s="448"/>
      <c r="H10" s="448"/>
      <c r="I10" s="448"/>
      <c r="J10" s="388">
        <v>4</v>
      </c>
      <c r="K10" s="446">
        <f t="shared" si="0"/>
        <v>4</v>
      </c>
    </row>
    <row r="11" spans="1:11" x14ac:dyDescent="0.2">
      <c r="A11" s="459" t="s">
        <v>551</v>
      </c>
      <c r="B11" s="463" t="s">
        <v>538</v>
      </c>
      <c r="C11" s="448"/>
      <c r="D11" s="448"/>
      <c r="E11" s="448"/>
      <c r="F11" s="448"/>
      <c r="G11" s="448"/>
      <c r="H11" s="448"/>
      <c r="I11" s="448"/>
      <c r="J11" s="388"/>
      <c r="K11" s="446">
        <f t="shared" si="0"/>
        <v>0</v>
      </c>
    </row>
    <row r="12" spans="1:11" x14ac:dyDescent="0.2">
      <c r="A12" s="459" t="s">
        <v>545</v>
      </c>
      <c r="B12" s="463" t="s">
        <v>539</v>
      </c>
      <c r="C12" s="448"/>
      <c r="D12" s="448"/>
      <c r="E12" s="448"/>
      <c r="F12" s="448"/>
      <c r="G12" s="448"/>
      <c r="H12" s="448"/>
      <c r="I12" s="448"/>
      <c r="J12" s="388"/>
      <c r="K12" s="446">
        <f t="shared" si="0"/>
        <v>0</v>
      </c>
    </row>
    <row r="13" spans="1:11" x14ac:dyDescent="0.2">
      <c r="A13" s="459" t="s">
        <v>552</v>
      </c>
      <c r="B13" s="463" t="s">
        <v>540</v>
      </c>
      <c r="C13" s="448"/>
      <c r="D13" s="448"/>
      <c r="E13" s="448"/>
      <c r="F13" s="448"/>
      <c r="G13" s="448"/>
      <c r="H13" s="448"/>
      <c r="I13" s="448"/>
      <c r="J13" s="388"/>
      <c r="K13" s="446">
        <f t="shared" si="0"/>
        <v>0</v>
      </c>
    </row>
    <row r="14" spans="1:11" x14ac:dyDescent="0.2">
      <c r="A14" s="459" t="s">
        <v>553</v>
      </c>
      <c r="B14" s="463" t="s">
        <v>541</v>
      </c>
      <c r="C14" s="448"/>
      <c r="D14" s="448"/>
      <c r="E14" s="448"/>
      <c r="F14" s="448"/>
      <c r="G14" s="448"/>
      <c r="H14" s="448"/>
      <c r="I14" s="448"/>
      <c r="J14" s="388"/>
      <c r="K14" s="446">
        <f t="shared" si="0"/>
        <v>0</v>
      </c>
    </row>
    <row r="15" spans="1:11" x14ac:dyDescent="0.2">
      <c r="A15" s="459" t="s">
        <v>554</v>
      </c>
      <c r="B15" s="463" t="s">
        <v>542</v>
      </c>
      <c r="C15" s="448"/>
      <c r="D15" s="448"/>
      <c r="E15" s="448"/>
      <c r="F15" s="448"/>
      <c r="G15" s="448"/>
      <c r="H15" s="448"/>
      <c r="I15" s="448"/>
      <c r="J15" s="388"/>
      <c r="K15" s="446">
        <f t="shared" si="0"/>
        <v>0</v>
      </c>
    </row>
    <row r="16" spans="1:11" x14ac:dyDescent="0.2">
      <c r="A16" s="459" t="s">
        <v>544</v>
      </c>
      <c r="B16" s="463" t="s">
        <v>543</v>
      </c>
      <c r="C16" s="448"/>
      <c r="D16" s="448"/>
      <c r="E16" s="448"/>
      <c r="F16" s="448"/>
      <c r="G16" s="448"/>
      <c r="H16" s="448"/>
      <c r="I16" s="448"/>
      <c r="J16" s="388"/>
      <c r="K16" s="446">
        <f t="shared" si="0"/>
        <v>0</v>
      </c>
    </row>
    <row r="17" spans="1:11" x14ac:dyDescent="0.2">
      <c r="A17" s="175" t="s">
        <v>91</v>
      </c>
      <c r="B17" s="372" t="s">
        <v>92</v>
      </c>
      <c r="C17" s="449">
        <f>SUM(C6:C16)</f>
        <v>0</v>
      </c>
      <c r="D17" s="449">
        <f t="shared" ref="D17:J17" si="1">SUM(D6:D16)</f>
        <v>0</v>
      </c>
      <c r="E17" s="449">
        <f t="shared" si="1"/>
        <v>0</v>
      </c>
      <c r="F17" s="449">
        <f t="shared" si="1"/>
        <v>0</v>
      </c>
      <c r="G17" s="449">
        <f t="shared" si="1"/>
        <v>0</v>
      </c>
      <c r="H17" s="449">
        <f t="shared" si="1"/>
        <v>0</v>
      </c>
      <c r="I17" s="449">
        <f t="shared" si="1"/>
        <v>0</v>
      </c>
      <c r="J17" s="449">
        <f t="shared" si="1"/>
        <v>4</v>
      </c>
      <c r="K17" s="83">
        <f>SUM(K6:K16)</f>
        <v>4</v>
      </c>
    </row>
    <row r="18" spans="1:11" s="6" customFormat="1" x14ac:dyDescent="0.2">
      <c r="A18" s="244" t="s">
        <v>642</v>
      </c>
      <c r="B18" s="176"/>
      <c r="C18" s="544"/>
      <c r="D18" s="545"/>
      <c r="E18" s="545"/>
      <c r="F18" s="545"/>
      <c r="G18" s="545"/>
      <c r="H18" s="545"/>
      <c r="I18" s="545"/>
      <c r="J18" s="545"/>
      <c r="K18" s="546"/>
    </row>
    <row r="19" spans="1:11" s="2" customFormat="1" x14ac:dyDescent="0.2">
      <c r="A19" s="461" t="s">
        <v>532</v>
      </c>
      <c r="B19" s="462" t="s">
        <v>531</v>
      </c>
      <c r="C19" s="547"/>
      <c r="D19" s="548"/>
      <c r="E19" s="548"/>
      <c r="F19" s="548"/>
      <c r="G19" s="548"/>
      <c r="H19" s="548"/>
      <c r="I19" s="548"/>
      <c r="J19" s="548"/>
      <c r="K19" s="549"/>
    </row>
    <row r="20" spans="1:11" x14ac:dyDescent="0.2">
      <c r="A20" s="459" t="s">
        <v>546</v>
      </c>
      <c r="B20" s="463" t="s">
        <v>533</v>
      </c>
      <c r="C20" s="448"/>
      <c r="D20" s="448"/>
      <c r="E20" s="448"/>
      <c r="F20" s="448"/>
      <c r="G20" s="448"/>
      <c r="H20" s="448"/>
      <c r="I20" s="448"/>
      <c r="J20" s="388"/>
      <c r="K20" s="446">
        <f>SUM(C20:J20)</f>
        <v>0</v>
      </c>
    </row>
    <row r="21" spans="1:11" x14ac:dyDescent="0.2">
      <c r="A21" s="459" t="s">
        <v>547</v>
      </c>
      <c r="B21" s="463" t="s">
        <v>534</v>
      </c>
      <c r="C21" s="448"/>
      <c r="D21" s="448"/>
      <c r="E21" s="448"/>
      <c r="F21" s="448"/>
      <c r="G21" s="448"/>
      <c r="H21" s="448"/>
      <c r="I21" s="448"/>
      <c r="J21" s="388"/>
      <c r="K21" s="446">
        <f t="shared" ref="K21:K30" si="2">SUM(C21:J21)</f>
        <v>0</v>
      </c>
    </row>
    <row r="22" spans="1:11" x14ac:dyDescent="0.2">
      <c r="A22" s="459" t="s">
        <v>548</v>
      </c>
      <c r="B22" s="463" t="s">
        <v>535</v>
      </c>
      <c r="C22" s="448"/>
      <c r="D22" s="448"/>
      <c r="E22" s="448"/>
      <c r="F22" s="448"/>
      <c r="G22" s="448"/>
      <c r="H22" s="448"/>
      <c r="I22" s="448"/>
      <c r="J22" s="388"/>
      <c r="K22" s="446">
        <f t="shared" si="2"/>
        <v>0</v>
      </c>
    </row>
    <row r="23" spans="1:11" x14ac:dyDescent="0.2">
      <c r="A23" s="459" t="s">
        <v>549</v>
      </c>
      <c r="B23" s="463" t="s">
        <v>536</v>
      </c>
      <c r="C23" s="448"/>
      <c r="D23" s="448"/>
      <c r="E23" s="448"/>
      <c r="F23" s="448"/>
      <c r="G23" s="448"/>
      <c r="H23" s="448"/>
      <c r="I23" s="448"/>
      <c r="J23" s="388"/>
      <c r="K23" s="446">
        <f t="shared" si="2"/>
        <v>0</v>
      </c>
    </row>
    <row r="24" spans="1:11" x14ac:dyDescent="0.2">
      <c r="A24" s="459" t="s">
        <v>550</v>
      </c>
      <c r="B24" s="463" t="s">
        <v>537</v>
      </c>
      <c r="C24" s="448"/>
      <c r="D24" s="448"/>
      <c r="E24" s="448"/>
      <c r="F24" s="448"/>
      <c r="G24" s="448"/>
      <c r="H24" s="448"/>
      <c r="I24" s="448"/>
      <c r="J24" s="388"/>
      <c r="K24" s="446">
        <f t="shared" si="2"/>
        <v>0</v>
      </c>
    </row>
    <row r="25" spans="1:11" x14ac:dyDescent="0.2">
      <c r="A25" s="459" t="s">
        <v>551</v>
      </c>
      <c r="B25" s="463" t="s">
        <v>538</v>
      </c>
      <c r="C25" s="448"/>
      <c r="D25" s="448"/>
      <c r="E25" s="448"/>
      <c r="F25" s="448"/>
      <c r="G25" s="448"/>
      <c r="H25" s="448"/>
      <c r="I25" s="448"/>
      <c r="J25" s="388"/>
      <c r="K25" s="446">
        <f t="shared" si="2"/>
        <v>0</v>
      </c>
    </row>
    <row r="26" spans="1:11" x14ac:dyDescent="0.2">
      <c r="A26" s="459" t="s">
        <v>545</v>
      </c>
      <c r="B26" s="463" t="s">
        <v>539</v>
      </c>
      <c r="C26" s="448"/>
      <c r="D26" s="448"/>
      <c r="E26" s="448"/>
      <c r="F26" s="448"/>
      <c r="G26" s="448"/>
      <c r="H26" s="448"/>
      <c r="I26" s="448"/>
      <c r="J26" s="388"/>
      <c r="K26" s="446">
        <f t="shared" si="2"/>
        <v>0</v>
      </c>
    </row>
    <row r="27" spans="1:11" x14ac:dyDescent="0.2">
      <c r="A27" s="459" t="s">
        <v>552</v>
      </c>
      <c r="B27" s="463" t="s">
        <v>540</v>
      </c>
      <c r="C27" s="448">
        <v>2</v>
      </c>
      <c r="D27" s="448"/>
      <c r="E27" s="448"/>
      <c r="F27" s="448"/>
      <c r="G27" s="448"/>
      <c r="H27" s="448"/>
      <c r="I27" s="448">
        <v>17</v>
      </c>
      <c r="J27" s="448">
        <v>9</v>
      </c>
      <c r="K27" s="446">
        <f t="shared" si="2"/>
        <v>28</v>
      </c>
    </row>
    <row r="28" spans="1:11" x14ac:dyDescent="0.2">
      <c r="A28" s="459" t="s">
        <v>553</v>
      </c>
      <c r="B28" s="463" t="s">
        <v>541</v>
      </c>
      <c r="C28" s="448"/>
      <c r="D28" s="448"/>
      <c r="E28" s="448"/>
      <c r="F28" s="448"/>
      <c r="G28" s="448"/>
      <c r="H28" s="448"/>
      <c r="I28" s="448"/>
      <c r="J28" s="388"/>
      <c r="K28" s="446">
        <f t="shared" si="2"/>
        <v>0</v>
      </c>
    </row>
    <row r="29" spans="1:11" x14ac:dyDescent="0.2">
      <c r="A29" s="459" t="s">
        <v>554</v>
      </c>
      <c r="B29" s="463" t="s">
        <v>542</v>
      </c>
      <c r="C29" s="452"/>
      <c r="D29" s="452"/>
      <c r="E29" s="452"/>
      <c r="F29" s="452"/>
      <c r="G29" s="452"/>
      <c r="H29" s="452"/>
      <c r="I29" s="452"/>
      <c r="J29" s="394"/>
      <c r="K29" s="17">
        <f t="shared" si="2"/>
        <v>0</v>
      </c>
    </row>
    <row r="30" spans="1:11" x14ac:dyDescent="0.2">
      <c r="A30" s="459" t="s">
        <v>544</v>
      </c>
      <c r="B30" s="463" t="s">
        <v>543</v>
      </c>
      <c r="C30" s="452"/>
      <c r="D30" s="452"/>
      <c r="E30" s="452"/>
      <c r="F30" s="452"/>
      <c r="G30" s="452"/>
      <c r="H30" s="452"/>
      <c r="I30" s="452"/>
      <c r="J30" s="394"/>
      <c r="K30" s="17">
        <f t="shared" si="2"/>
        <v>0</v>
      </c>
    </row>
    <row r="31" spans="1:11" x14ac:dyDescent="0.2">
      <c r="A31" s="177" t="s">
        <v>91</v>
      </c>
      <c r="B31" s="374" t="s">
        <v>92</v>
      </c>
      <c r="C31" s="449">
        <f>SUM(C20:C30)</f>
        <v>2</v>
      </c>
      <c r="D31" s="449">
        <f t="shared" ref="D31:J31" si="3">SUM(D20:D30)</f>
        <v>0</v>
      </c>
      <c r="E31" s="449">
        <f t="shared" si="3"/>
        <v>0</v>
      </c>
      <c r="F31" s="449">
        <f t="shared" si="3"/>
        <v>0</v>
      </c>
      <c r="G31" s="449">
        <f t="shared" si="3"/>
        <v>0</v>
      </c>
      <c r="H31" s="449">
        <f t="shared" si="3"/>
        <v>0</v>
      </c>
      <c r="I31" s="449">
        <f t="shared" si="3"/>
        <v>17</v>
      </c>
      <c r="J31" s="449">
        <f t="shared" si="3"/>
        <v>9</v>
      </c>
      <c r="K31" s="86">
        <f>SUM(K20:K30)</f>
        <v>28</v>
      </c>
    </row>
    <row r="32" spans="1:11" x14ac:dyDescent="0.2">
      <c r="A32" s="244" t="s">
        <v>644</v>
      </c>
      <c r="B32" s="176"/>
      <c r="C32" s="544"/>
      <c r="D32" s="545"/>
      <c r="E32" s="545"/>
      <c r="F32" s="545"/>
      <c r="G32" s="545"/>
      <c r="H32" s="545"/>
      <c r="I32" s="545"/>
      <c r="J32" s="545"/>
      <c r="K32" s="546"/>
    </row>
    <row r="33" spans="1:11" x14ac:dyDescent="0.2">
      <c r="A33" s="461" t="s">
        <v>532</v>
      </c>
      <c r="B33" s="462" t="s">
        <v>531</v>
      </c>
      <c r="C33" s="547"/>
      <c r="D33" s="548"/>
      <c r="E33" s="548"/>
      <c r="F33" s="548"/>
      <c r="G33" s="548"/>
      <c r="H33" s="548"/>
      <c r="I33" s="548"/>
      <c r="J33" s="548"/>
      <c r="K33" s="549"/>
    </row>
    <row r="34" spans="1:11" x14ac:dyDescent="0.2">
      <c r="A34" s="459" t="s">
        <v>546</v>
      </c>
      <c r="B34" s="463" t="s">
        <v>533</v>
      </c>
      <c r="C34" s="448"/>
      <c r="D34" s="448"/>
      <c r="E34" s="448"/>
      <c r="F34" s="448"/>
      <c r="G34" s="448"/>
      <c r="H34" s="448"/>
      <c r="I34" s="448"/>
      <c r="J34" s="388"/>
      <c r="K34" s="446">
        <f>SUM(C34:J34)</f>
        <v>0</v>
      </c>
    </row>
    <row r="35" spans="1:11" x14ac:dyDescent="0.2">
      <c r="A35" s="459" t="s">
        <v>547</v>
      </c>
      <c r="B35" s="463" t="s">
        <v>534</v>
      </c>
      <c r="C35" s="448"/>
      <c r="D35" s="448"/>
      <c r="E35" s="448"/>
      <c r="F35" s="448"/>
      <c r="G35" s="448"/>
      <c r="H35" s="448"/>
      <c r="I35" s="448"/>
      <c r="J35" s="388"/>
      <c r="K35" s="446">
        <f t="shared" ref="K35:K44" si="4">SUM(C35:J35)</f>
        <v>0</v>
      </c>
    </row>
    <row r="36" spans="1:11" x14ac:dyDescent="0.2">
      <c r="A36" s="459" t="s">
        <v>548</v>
      </c>
      <c r="B36" s="463" t="s">
        <v>535</v>
      </c>
      <c r="C36" s="448"/>
      <c r="D36" s="448"/>
      <c r="E36" s="448"/>
      <c r="F36" s="448"/>
      <c r="G36" s="448"/>
      <c r="H36" s="448"/>
      <c r="I36" s="448">
        <v>2</v>
      </c>
      <c r="J36" s="388">
        <v>1</v>
      </c>
      <c r="K36" s="446">
        <f t="shared" si="4"/>
        <v>3</v>
      </c>
    </row>
    <row r="37" spans="1:11" x14ac:dyDescent="0.2">
      <c r="A37" s="459" t="s">
        <v>549</v>
      </c>
      <c r="B37" s="463" t="s">
        <v>536</v>
      </c>
      <c r="C37" s="448"/>
      <c r="D37" s="448"/>
      <c r="E37" s="448"/>
      <c r="F37" s="448"/>
      <c r="G37" s="448"/>
      <c r="H37" s="448"/>
      <c r="I37" s="448"/>
      <c r="J37" s="388"/>
      <c r="K37" s="446">
        <f t="shared" si="4"/>
        <v>0</v>
      </c>
    </row>
    <row r="38" spans="1:11" x14ac:dyDescent="0.2">
      <c r="A38" s="459" t="s">
        <v>550</v>
      </c>
      <c r="B38" s="463" t="s">
        <v>537</v>
      </c>
      <c r="C38" s="448"/>
      <c r="D38" s="448"/>
      <c r="E38" s="448"/>
      <c r="F38" s="448"/>
      <c r="G38" s="448"/>
      <c r="H38" s="448"/>
      <c r="I38" s="448"/>
      <c r="J38" s="388"/>
      <c r="K38" s="446">
        <f t="shared" si="4"/>
        <v>0</v>
      </c>
    </row>
    <row r="39" spans="1:11" x14ac:dyDescent="0.2">
      <c r="A39" s="459" t="s">
        <v>551</v>
      </c>
      <c r="B39" s="463" t="s">
        <v>538</v>
      </c>
      <c r="C39" s="448"/>
      <c r="D39" s="448"/>
      <c r="E39" s="448"/>
      <c r="F39" s="448"/>
      <c r="G39" s="448"/>
      <c r="H39" s="448"/>
      <c r="I39" s="448"/>
      <c r="J39" s="388"/>
      <c r="K39" s="446">
        <f t="shared" si="4"/>
        <v>0</v>
      </c>
    </row>
    <row r="40" spans="1:11" x14ac:dyDescent="0.2">
      <c r="A40" s="459" t="s">
        <v>545</v>
      </c>
      <c r="B40" s="463" t="s">
        <v>539</v>
      </c>
      <c r="C40" s="448"/>
      <c r="D40" s="448"/>
      <c r="E40" s="448"/>
      <c r="F40" s="448"/>
      <c r="G40" s="448"/>
      <c r="H40" s="448"/>
      <c r="I40" s="448"/>
      <c r="J40" s="388"/>
      <c r="K40" s="446">
        <f t="shared" si="4"/>
        <v>0</v>
      </c>
    </row>
    <row r="41" spans="1:11" x14ac:dyDescent="0.2">
      <c r="A41" s="459" t="s">
        <v>552</v>
      </c>
      <c r="B41" s="463" t="s">
        <v>540</v>
      </c>
      <c r="C41" s="448"/>
      <c r="D41" s="448"/>
      <c r="E41" s="448"/>
      <c r="F41" s="448"/>
      <c r="G41" s="448"/>
      <c r="H41" s="448"/>
      <c r="I41" s="448"/>
      <c r="J41" s="388"/>
      <c r="K41" s="446">
        <f t="shared" si="4"/>
        <v>0</v>
      </c>
    </row>
    <row r="42" spans="1:11" x14ac:dyDescent="0.2">
      <c r="A42" s="459" t="s">
        <v>553</v>
      </c>
      <c r="B42" s="463" t="s">
        <v>541</v>
      </c>
      <c r="C42" s="448"/>
      <c r="D42" s="448"/>
      <c r="E42" s="448"/>
      <c r="F42" s="448"/>
      <c r="G42" s="448"/>
      <c r="H42" s="448"/>
      <c r="I42" s="448"/>
      <c r="J42" s="388"/>
      <c r="K42" s="446">
        <f t="shared" si="4"/>
        <v>0</v>
      </c>
    </row>
    <row r="43" spans="1:11" x14ac:dyDescent="0.2">
      <c r="A43" s="459" t="s">
        <v>554</v>
      </c>
      <c r="B43" s="463" t="s">
        <v>542</v>
      </c>
      <c r="C43" s="452"/>
      <c r="D43" s="452"/>
      <c r="E43" s="452"/>
      <c r="F43" s="452"/>
      <c r="G43" s="452"/>
      <c r="H43" s="452"/>
      <c r="I43" s="452"/>
      <c r="J43" s="394"/>
      <c r="K43" s="17">
        <f t="shared" si="4"/>
        <v>0</v>
      </c>
    </row>
    <row r="44" spans="1:11" x14ac:dyDescent="0.2">
      <c r="A44" s="459" t="s">
        <v>544</v>
      </c>
      <c r="B44" s="463" t="s">
        <v>543</v>
      </c>
      <c r="C44" s="452"/>
      <c r="D44" s="452"/>
      <c r="E44" s="452"/>
      <c r="F44" s="452"/>
      <c r="G44" s="452"/>
      <c r="H44" s="452"/>
      <c r="I44" s="452"/>
      <c r="J44" s="394"/>
      <c r="K44" s="17">
        <f t="shared" si="4"/>
        <v>0</v>
      </c>
    </row>
    <row r="45" spans="1:11" x14ac:dyDescent="0.2">
      <c r="A45" s="177" t="s">
        <v>91</v>
      </c>
      <c r="B45" s="374" t="s">
        <v>92</v>
      </c>
      <c r="C45" s="449">
        <f>SUM(C34:C44)</f>
        <v>0</v>
      </c>
      <c r="D45" s="449">
        <f t="shared" ref="D45:J45" si="5">SUM(D34:D44)</f>
        <v>0</v>
      </c>
      <c r="E45" s="449">
        <f t="shared" si="5"/>
        <v>0</v>
      </c>
      <c r="F45" s="449">
        <f t="shared" si="5"/>
        <v>0</v>
      </c>
      <c r="G45" s="449">
        <f t="shared" si="5"/>
        <v>0</v>
      </c>
      <c r="H45" s="449">
        <f t="shared" si="5"/>
        <v>0</v>
      </c>
      <c r="I45" s="449">
        <f t="shared" si="5"/>
        <v>2</v>
      </c>
      <c r="J45" s="449">
        <f t="shared" si="5"/>
        <v>1</v>
      </c>
      <c r="K45" s="86">
        <f>SUM(K34:K44)</f>
        <v>3</v>
      </c>
    </row>
    <row r="46" spans="1:11" x14ac:dyDescent="0.2">
      <c r="A46" s="244" t="s">
        <v>641</v>
      </c>
      <c r="B46" s="176"/>
      <c r="C46" s="544"/>
      <c r="D46" s="545"/>
      <c r="E46" s="545"/>
      <c r="F46" s="545"/>
      <c r="G46" s="545"/>
      <c r="H46" s="545"/>
      <c r="I46" s="545"/>
      <c r="J46" s="545"/>
      <c r="K46" s="546"/>
    </row>
    <row r="47" spans="1:11" x14ac:dyDescent="0.2">
      <c r="A47" s="461" t="s">
        <v>532</v>
      </c>
      <c r="B47" s="462" t="s">
        <v>531</v>
      </c>
      <c r="C47" s="547"/>
      <c r="D47" s="548"/>
      <c r="E47" s="548"/>
      <c r="F47" s="548"/>
      <c r="G47" s="548"/>
      <c r="H47" s="548"/>
      <c r="I47" s="548"/>
      <c r="J47" s="548"/>
      <c r="K47" s="549"/>
    </row>
    <row r="48" spans="1:11" ht="26.25" customHeight="1" x14ac:dyDescent="0.2">
      <c r="A48" s="459" t="s">
        <v>546</v>
      </c>
      <c r="B48" s="463" t="s">
        <v>533</v>
      </c>
      <c r="C48" s="448"/>
      <c r="D48" s="448"/>
      <c r="E48" s="448"/>
      <c r="F48" s="448"/>
      <c r="G48" s="448"/>
      <c r="H48" s="448"/>
      <c r="I48" s="448"/>
      <c r="J48" s="388"/>
      <c r="K48" s="446">
        <f>SUM(C48:J48)</f>
        <v>0</v>
      </c>
    </row>
    <row r="49" spans="1:11" x14ac:dyDescent="0.2">
      <c r="A49" s="459" t="s">
        <v>547</v>
      </c>
      <c r="B49" s="463" t="s">
        <v>534</v>
      </c>
      <c r="C49" s="448"/>
      <c r="D49" s="448"/>
      <c r="E49" s="448"/>
      <c r="F49" s="448"/>
      <c r="G49" s="448"/>
      <c r="H49" s="448"/>
      <c r="I49" s="448"/>
      <c r="J49" s="388"/>
      <c r="K49" s="446">
        <f t="shared" ref="K49:K58" si="6">SUM(C49:J49)</f>
        <v>0</v>
      </c>
    </row>
    <row r="50" spans="1:11" x14ac:dyDescent="0.2">
      <c r="A50" s="459" t="s">
        <v>548</v>
      </c>
      <c r="B50" s="463" t="s">
        <v>535</v>
      </c>
      <c r="C50" s="448"/>
      <c r="D50" s="448"/>
      <c r="E50" s="448"/>
      <c r="F50" s="448"/>
      <c r="G50" s="448"/>
      <c r="H50" s="448"/>
      <c r="I50" s="448"/>
      <c r="J50" s="388"/>
      <c r="K50" s="446">
        <f t="shared" si="6"/>
        <v>0</v>
      </c>
    </row>
    <row r="51" spans="1:11" x14ac:dyDescent="0.2">
      <c r="A51" s="459" t="s">
        <v>549</v>
      </c>
      <c r="B51" s="463" t="s">
        <v>536</v>
      </c>
      <c r="C51" s="448"/>
      <c r="D51" s="448"/>
      <c r="E51" s="448"/>
      <c r="F51" s="448"/>
      <c r="G51" s="448"/>
      <c r="H51" s="448"/>
      <c r="I51" s="448"/>
      <c r="J51" s="388"/>
      <c r="K51" s="446">
        <f t="shared" si="6"/>
        <v>0</v>
      </c>
    </row>
    <row r="52" spans="1:11" x14ac:dyDescent="0.2">
      <c r="A52" s="459" t="s">
        <v>550</v>
      </c>
      <c r="B52" s="463" t="s">
        <v>537</v>
      </c>
      <c r="C52" s="448"/>
      <c r="D52" s="448"/>
      <c r="E52" s="448"/>
      <c r="F52" s="448"/>
      <c r="G52" s="448"/>
      <c r="H52" s="448"/>
      <c r="I52" s="448"/>
      <c r="J52" s="388"/>
      <c r="K52" s="446">
        <f t="shared" si="6"/>
        <v>0</v>
      </c>
    </row>
    <row r="53" spans="1:11" x14ac:dyDescent="0.2">
      <c r="A53" s="459" t="s">
        <v>551</v>
      </c>
      <c r="B53" s="463" t="s">
        <v>538</v>
      </c>
      <c r="C53" s="448"/>
      <c r="D53" s="448"/>
      <c r="E53" s="448"/>
      <c r="F53" s="448"/>
      <c r="G53" s="448"/>
      <c r="H53" s="448"/>
      <c r="I53" s="448"/>
      <c r="J53" s="388"/>
      <c r="K53" s="446">
        <f t="shared" si="6"/>
        <v>0</v>
      </c>
    </row>
    <row r="54" spans="1:11" x14ac:dyDescent="0.2">
      <c r="A54" s="459" t="s">
        <v>545</v>
      </c>
      <c r="B54" s="463" t="s">
        <v>539</v>
      </c>
      <c r="C54" s="448"/>
      <c r="D54" s="448"/>
      <c r="E54" s="448"/>
      <c r="F54" s="448"/>
      <c r="G54" s="448"/>
      <c r="H54" s="448"/>
      <c r="I54" s="448"/>
      <c r="J54" s="388"/>
      <c r="K54" s="446">
        <f t="shared" si="6"/>
        <v>0</v>
      </c>
    </row>
    <row r="55" spans="1:11" x14ac:dyDescent="0.2">
      <c r="A55" s="459" t="s">
        <v>552</v>
      </c>
      <c r="B55" s="463" t="s">
        <v>540</v>
      </c>
      <c r="C55" s="448"/>
      <c r="D55" s="448"/>
      <c r="E55" s="448"/>
      <c r="F55" s="448"/>
      <c r="G55" s="448"/>
      <c r="H55" s="448"/>
      <c r="I55" s="448"/>
      <c r="J55" s="388">
        <v>6</v>
      </c>
      <c r="K55" s="446">
        <f t="shared" si="6"/>
        <v>6</v>
      </c>
    </row>
    <row r="56" spans="1:11" x14ac:dyDescent="0.2">
      <c r="A56" s="459" t="s">
        <v>553</v>
      </c>
      <c r="B56" s="463" t="s">
        <v>541</v>
      </c>
      <c r="C56" s="448"/>
      <c r="D56" s="448"/>
      <c r="E56" s="448"/>
      <c r="F56" s="448"/>
      <c r="G56" s="448"/>
      <c r="H56" s="448"/>
      <c r="I56" s="448"/>
      <c r="J56" s="388"/>
      <c r="K56" s="446">
        <f t="shared" si="6"/>
        <v>0</v>
      </c>
    </row>
    <row r="57" spans="1:11" x14ac:dyDescent="0.2">
      <c r="A57" s="459" t="s">
        <v>554</v>
      </c>
      <c r="B57" s="463" t="s">
        <v>542</v>
      </c>
      <c r="C57" s="452"/>
      <c r="D57" s="452"/>
      <c r="E57" s="452"/>
      <c r="F57" s="452"/>
      <c r="G57" s="452"/>
      <c r="H57" s="452"/>
      <c r="I57" s="452"/>
      <c r="J57" s="394"/>
      <c r="K57" s="17">
        <f t="shared" si="6"/>
        <v>0</v>
      </c>
    </row>
    <row r="58" spans="1:11" x14ac:dyDescent="0.2">
      <c r="A58" s="459" t="s">
        <v>544</v>
      </c>
      <c r="B58" s="463" t="s">
        <v>543</v>
      </c>
      <c r="C58" s="452"/>
      <c r="D58" s="452"/>
      <c r="E58" s="452"/>
      <c r="F58" s="452"/>
      <c r="G58" s="452"/>
      <c r="H58" s="452"/>
      <c r="I58" s="452"/>
      <c r="J58" s="394"/>
      <c r="K58" s="17">
        <f t="shared" si="6"/>
        <v>0</v>
      </c>
    </row>
    <row r="59" spans="1:11" x14ac:dyDescent="0.2">
      <c r="A59" s="177" t="s">
        <v>91</v>
      </c>
      <c r="B59" s="374" t="s">
        <v>92</v>
      </c>
      <c r="C59" s="449">
        <f>SUM(C48:C58)</f>
        <v>0</v>
      </c>
      <c r="D59" s="449">
        <f t="shared" ref="D59:J59" si="7">SUM(D48:D58)</f>
        <v>0</v>
      </c>
      <c r="E59" s="449">
        <f t="shared" si="7"/>
        <v>0</v>
      </c>
      <c r="F59" s="449">
        <f t="shared" si="7"/>
        <v>0</v>
      </c>
      <c r="G59" s="449">
        <f t="shared" si="7"/>
        <v>0</v>
      </c>
      <c r="H59" s="449">
        <f t="shared" si="7"/>
        <v>0</v>
      </c>
      <c r="I59" s="449">
        <f t="shared" si="7"/>
        <v>0</v>
      </c>
      <c r="J59" s="449">
        <f t="shared" si="7"/>
        <v>6</v>
      </c>
      <c r="K59" s="86">
        <f>SUM(K48:K58)</f>
        <v>6</v>
      </c>
    </row>
    <row r="60" spans="1:11" x14ac:dyDescent="0.2">
      <c r="A60" s="244" t="s">
        <v>653</v>
      </c>
      <c r="B60" s="176"/>
      <c r="C60" s="544"/>
      <c r="D60" s="545"/>
      <c r="E60" s="545"/>
      <c r="F60" s="545"/>
      <c r="G60" s="545"/>
      <c r="H60" s="545"/>
      <c r="I60" s="545"/>
      <c r="J60" s="545"/>
      <c r="K60" s="546"/>
    </row>
    <row r="61" spans="1:11" x14ac:dyDescent="0.2">
      <c r="A61" s="461" t="s">
        <v>532</v>
      </c>
      <c r="B61" s="462" t="s">
        <v>531</v>
      </c>
      <c r="C61" s="547"/>
      <c r="D61" s="548"/>
      <c r="E61" s="548"/>
      <c r="F61" s="548"/>
      <c r="G61" s="548"/>
      <c r="H61" s="548"/>
      <c r="I61" s="548"/>
      <c r="J61" s="548"/>
      <c r="K61" s="549"/>
    </row>
    <row r="62" spans="1:11" x14ac:dyDescent="0.2">
      <c r="A62" s="459" t="s">
        <v>546</v>
      </c>
      <c r="B62" s="463" t="s">
        <v>533</v>
      </c>
      <c r="C62" s="80">
        <f>SUM(C6,C20,C34,C48)</f>
        <v>0</v>
      </c>
      <c r="D62" s="80">
        <f t="shared" ref="D62:J62" si="8">SUM(D6,D20,D34,D48)</f>
        <v>0</v>
      </c>
      <c r="E62" s="80">
        <f t="shared" si="8"/>
        <v>0</v>
      </c>
      <c r="F62" s="80">
        <f t="shared" si="8"/>
        <v>0</v>
      </c>
      <c r="G62" s="80">
        <f t="shared" si="8"/>
        <v>0</v>
      </c>
      <c r="H62" s="80">
        <f t="shared" si="8"/>
        <v>0</v>
      </c>
      <c r="I62" s="80">
        <f t="shared" si="8"/>
        <v>0</v>
      </c>
      <c r="J62" s="80">
        <f t="shared" si="8"/>
        <v>0</v>
      </c>
      <c r="K62" s="79">
        <f>SUM(C62:J62)</f>
        <v>0</v>
      </c>
    </row>
    <row r="63" spans="1:11" x14ac:dyDescent="0.2">
      <c r="A63" s="459" t="s">
        <v>547</v>
      </c>
      <c r="B63" s="463" t="s">
        <v>534</v>
      </c>
      <c r="C63" s="80">
        <f t="shared" ref="C63:J73" si="9">SUM(C7,C21,C35,C49)</f>
        <v>0</v>
      </c>
      <c r="D63" s="80">
        <f t="shared" si="9"/>
        <v>0</v>
      </c>
      <c r="E63" s="80">
        <f t="shared" si="9"/>
        <v>0</v>
      </c>
      <c r="F63" s="80">
        <f t="shared" si="9"/>
        <v>0</v>
      </c>
      <c r="G63" s="80">
        <f t="shared" si="9"/>
        <v>0</v>
      </c>
      <c r="H63" s="80">
        <f t="shared" si="9"/>
        <v>0</v>
      </c>
      <c r="I63" s="80">
        <f t="shared" si="9"/>
        <v>0</v>
      </c>
      <c r="J63" s="80">
        <f t="shared" si="9"/>
        <v>0</v>
      </c>
      <c r="K63" s="79">
        <f t="shared" ref="K63:K70" si="10">SUM(C63:J63)</f>
        <v>0</v>
      </c>
    </row>
    <row r="64" spans="1:11" x14ac:dyDescent="0.2">
      <c r="A64" s="459" t="s">
        <v>548</v>
      </c>
      <c r="B64" s="463" t="s">
        <v>535</v>
      </c>
      <c r="C64" s="80">
        <f t="shared" si="9"/>
        <v>0</v>
      </c>
      <c r="D64" s="80">
        <f t="shared" si="9"/>
        <v>0</v>
      </c>
      <c r="E64" s="80">
        <f t="shared" si="9"/>
        <v>0</v>
      </c>
      <c r="F64" s="80">
        <f t="shared" si="9"/>
        <v>0</v>
      </c>
      <c r="G64" s="80">
        <f t="shared" si="9"/>
        <v>0</v>
      </c>
      <c r="H64" s="80">
        <f t="shared" si="9"/>
        <v>0</v>
      </c>
      <c r="I64" s="80">
        <f t="shared" si="9"/>
        <v>2</v>
      </c>
      <c r="J64" s="80">
        <f t="shared" si="9"/>
        <v>1</v>
      </c>
      <c r="K64" s="79">
        <f t="shared" si="10"/>
        <v>3</v>
      </c>
    </row>
    <row r="65" spans="1:11" x14ac:dyDescent="0.2">
      <c r="A65" s="459" t="s">
        <v>549</v>
      </c>
      <c r="B65" s="463" t="s">
        <v>536</v>
      </c>
      <c r="C65" s="80">
        <f t="shared" si="9"/>
        <v>0</v>
      </c>
      <c r="D65" s="80">
        <f t="shared" si="9"/>
        <v>0</v>
      </c>
      <c r="E65" s="80">
        <f t="shared" si="9"/>
        <v>0</v>
      </c>
      <c r="F65" s="80">
        <f t="shared" si="9"/>
        <v>0</v>
      </c>
      <c r="G65" s="80">
        <f t="shared" si="9"/>
        <v>0</v>
      </c>
      <c r="H65" s="80">
        <f t="shared" si="9"/>
        <v>0</v>
      </c>
      <c r="I65" s="80">
        <f t="shared" si="9"/>
        <v>0</v>
      </c>
      <c r="J65" s="80">
        <f t="shared" si="9"/>
        <v>0</v>
      </c>
      <c r="K65" s="79">
        <f t="shared" si="10"/>
        <v>0</v>
      </c>
    </row>
    <row r="66" spans="1:11" x14ac:dyDescent="0.2">
      <c r="A66" s="459" t="s">
        <v>550</v>
      </c>
      <c r="B66" s="463" t="s">
        <v>537</v>
      </c>
      <c r="C66" s="80">
        <f t="shared" si="9"/>
        <v>0</v>
      </c>
      <c r="D66" s="80">
        <f t="shared" si="9"/>
        <v>0</v>
      </c>
      <c r="E66" s="80">
        <f t="shared" si="9"/>
        <v>0</v>
      </c>
      <c r="F66" s="80">
        <f t="shared" si="9"/>
        <v>0</v>
      </c>
      <c r="G66" s="80">
        <f t="shared" si="9"/>
        <v>0</v>
      </c>
      <c r="H66" s="80">
        <f t="shared" si="9"/>
        <v>0</v>
      </c>
      <c r="I66" s="80">
        <f t="shared" si="9"/>
        <v>0</v>
      </c>
      <c r="J66" s="80">
        <f t="shared" si="9"/>
        <v>4</v>
      </c>
      <c r="K66" s="79">
        <f t="shared" si="10"/>
        <v>4</v>
      </c>
    </row>
    <row r="67" spans="1:11" x14ac:dyDescent="0.2">
      <c r="A67" s="459" t="s">
        <v>551</v>
      </c>
      <c r="B67" s="463" t="s">
        <v>538</v>
      </c>
      <c r="C67" s="80">
        <f t="shared" si="9"/>
        <v>0</v>
      </c>
      <c r="D67" s="80">
        <f t="shared" si="9"/>
        <v>0</v>
      </c>
      <c r="E67" s="80">
        <f t="shared" si="9"/>
        <v>0</v>
      </c>
      <c r="F67" s="80">
        <f t="shared" si="9"/>
        <v>0</v>
      </c>
      <c r="G67" s="80">
        <f t="shared" si="9"/>
        <v>0</v>
      </c>
      <c r="H67" s="80">
        <f t="shared" si="9"/>
        <v>0</v>
      </c>
      <c r="I67" s="80">
        <f t="shared" si="9"/>
        <v>0</v>
      </c>
      <c r="J67" s="80">
        <f t="shared" si="9"/>
        <v>0</v>
      </c>
      <c r="K67" s="79">
        <f t="shared" si="10"/>
        <v>0</v>
      </c>
    </row>
    <row r="68" spans="1:11" x14ac:dyDescent="0.2">
      <c r="A68" s="459" t="s">
        <v>545</v>
      </c>
      <c r="B68" s="463" t="s">
        <v>539</v>
      </c>
      <c r="C68" s="80">
        <f t="shared" si="9"/>
        <v>0</v>
      </c>
      <c r="D68" s="80">
        <f t="shared" si="9"/>
        <v>0</v>
      </c>
      <c r="E68" s="80">
        <f t="shared" si="9"/>
        <v>0</v>
      </c>
      <c r="F68" s="80">
        <f t="shared" si="9"/>
        <v>0</v>
      </c>
      <c r="G68" s="80">
        <f t="shared" si="9"/>
        <v>0</v>
      </c>
      <c r="H68" s="80">
        <f t="shared" si="9"/>
        <v>0</v>
      </c>
      <c r="I68" s="80">
        <f t="shared" si="9"/>
        <v>0</v>
      </c>
      <c r="J68" s="80">
        <f t="shared" si="9"/>
        <v>0</v>
      </c>
      <c r="K68" s="79">
        <f t="shared" si="10"/>
        <v>0</v>
      </c>
    </row>
    <row r="69" spans="1:11" x14ac:dyDescent="0.2">
      <c r="A69" s="459" t="s">
        <v>552</v>
      </c>
      <c r="B69" s="463" t="s">
        <v>540</v>
      </c>
      <c r="C69" s="80">
        <f t="shared" si="9"/>
        <v>2</v>
      </c>
      <c r="D69" s="80">
        <f t="shared" si="9"/>
        <v>0</v>
      </c>
      <c r="E69" s="80">
        <f t="shared" si="9"/>
        <v>0</v>
      </c>
      <c r="F69" s="80">
        <f t="shared" si="9"/>
        <v>0</v>
      </c>
      <c r="G69" s="80">
        <f t="shared" si="9"/>
        <v>0</v>
      </c>
      <c r="H69" s="80">
        <f t="shared" si="9"/>
        <v>0</v>
      </c>
      <c r="I69" s="80">
        <f t="shared" si="9"/>
        <v>17</v>
      </c>
      <c r="J69" s="80">
        <f t="shared" si="9"/>
        <v>15</v>
      </c>
      <c r="K69" s="446">
        <f t="shared" si="10"/>
        <v>34</v>
      </c>
    </row>
    <row r="70" spans="1:11" x14ac:dyDescent="0.2">
      <c r="A70" s="459" t="s">
        <v>553</v>
      </c>
      <c r="B70" s="463" t="s">
        <v>541</v>
      </c>
      <c r="C70" s="80">
        <f t="shared" si="9"/>
        <v>0</v>
      </c>
      <c r="D70" s="80">
        <f t="shared" si="9"/>
        <v>0</v>
      </c>
      <c r="E70" s="80">
        <f t="shared" si="9"/>
        <v>0</v>
      </c>
      <c r="F70" s="80">
        <f t="shared" si="9"/>
        <v>0</v>
      </c>
      <c r="G70" s="80">
        <f t="shared" si="9"/>
        <v>0</v>
      </c>
      <c r="H70" s="80">
        <f t="shared" si="9"/>
        <v>0</v>
      </c>
      <c r="I70" s="80">
        <f t="shared" si="9"/>
        <v>0</v>
      </c>
      <c r="J70" s="80">
        <f t="shared" si="9"/>
        <v>0</v>
      </c>
      <c r="K70" s="79">
        <f t="shared" si="10"/>
        <v>0</v>
      </c>
    </row>
    <row r="71" spans="1:11" x14ac:dyDescent="0.2">
      <c r="A71" s="459" t="s">
        <v>554</v>
      </c>
      <c r="B71" s="463" t="s">
        <v>542</v>
      </c>
      <c r="C71" s="80">
        <f t="shared" si="9"/>
        <v>0</v>
      </c>
      <c r="D71" s="80">
        <f t="shared" si="9"/>
        <v>0</v>
      </c>
      <c r="E71" s="80">
        <f t="shared" si="9"/>
        <v>0</v>
      </c>
      <c r="F71" s="80">
        <f t="shared" si="9"/>
        <v>0</v>
      </c>
      <c r="G71" s="80">
        <f t="shared" si="9"/>
        <v>0</v>
      </c>
      <c r="H71" s="80">
        <f t="shared" si="9"/>
        <v>0</v>
      </c>
      <c r="I71" s="80">
        <f t="shared" si="9"/>
        <v>0</v>
      </c>
      <c r="J71" s="80">
        <f t="shared" si="9"/>
        <v>0</v>
      </c>
      <c r="K71" s="79">
        <f t="shared" ref="K71:K72" si="11">SUM(C71:J71)</f>
        <v>0</v>
      </c>
    </row>
    <row r="72" spans="1:11" ht="13.5" thickBot="1" x14ac:dyDescent="0.25">
      <c r="A72" s="459" t="s">
        <v>544</v>
      </c>
      <c r="B72" s="463" t="s">
        <v>543</v>
      </c>
      <c r="C72" s="340">
        <f t="shared" si="9"/>
        <v>0</v>
      </c>
      <c r="D72" s="340">
        <f t="shared" si="9"/>
        <v>0</v>
      </c>
      <c r="E72" s="340">
        <f t="shared" si="9"/>
        <v>0</v>
      </c>
      <c r="F72" s="340">
        <f t="shared" si="9"/>
        <v>0</v>
      </c>
      <c r="G72" s="340">
        <f t="shared" si="9"/>
        <v>0</v>
      </c>
      <c r="H72" s="340">
        <f t="shared" si="9"/>
        <v>0</v>
      </c>
      <c r="I72" s="340">
        <f t="shared" si="9"/>
        <v>0</v>
      </c>
      <c r="J72" s="340">
        <f t="shared" si="9"/>
        <v>0</v>
      </c>
      <c r="K72" s="152">
        <f t="shared" si="11"/>
        <v>0</v>
      </c>
    </row>
    <row r="73" spans="1:11" ht="13.5" thickBot="1" x14ac:dyDescent="0.25">
      <c r="A73" s="60" t="s">
        <v>93</v>
      </c>
      <c r="B73" s="378" t="s">
        <v>92</v>
      </c>
      <c r="C73" s="468">
        <f t="shared" si="9"/>
        <v>2</v>
      </c>
      <c r="D73" s="468">
        <f t="shared" si="9"/>
        <v>0</v>
      </c>
      <c r="E73" s="468">
        <f t="shared" si="9"/>
        <v>0</v>
      </c>
      <c r="F73" s="468">
        <f t="shared" si="9"/>
        <v>0</v>
      </c>
      <c r="G73" s="468">
        <f t="shared" si="9"/>
        <v>0</v>
      </c>
      <c r="H73" s="468">
        <f t="shared" si="9"/>
        <v>0</v>
      </c>
      <c r="I73" s="468">
        <f t="shared" si="9"/>
        <v>19</v>
      </c>
      <c r="J73" s="468">
        <f t="shared" si="9"/>
        <v>20</v>
      </c>
      <c r="K73" s="61">
        <f>SUM(K62:K72)</f>
        <v>41</v>
      </c>
    </row>
    <row r="74" spans="1:11" x14ac:dyDescent="0.2">
      <c r="A74" s="443"/>
      <c r="B74" s="444"/>
      <c r="C74" s="442"/>
      <c r="D74" s="442"/>
      <c r="E74" s="442"/>
      <c r="F74" s="442"/>
      <c r="G74" s="442"/>
      <c r="H74" s="442"/>
      <c r="I74" s="442"/>
      <c r="J74" s="442"/>
      <c r="K74" s="442"/>
    </row>
    <row r="75" spans="1:11" x14ac:dyDescent="0.2">
      <c r="A75" s="575" t="s">
        <v>140</v>
      </c>
      <c r="B75" s="575"/>
      <c r="C75" s="575"/>
      <c r="D75" s="575"/>
      <c r="E75" s="575"/>
      <c r="F75" s="575"/>
      <c r="G75" s="575"/>
      <c r="H75" s="575"/>
      <c r="I75" s="575"/>
      <c r="J75" s="575"/>
      <c r="K75" s="575"/>
    </row>
    <row r="76" spans="1:11" ht="12.75" customHeight="1" x14ac:dyDescent="0.2">
      <c r="A76" s="568" t="s">
        <v>120</v>
      </c>
      <c r="B76" s="568"/>
      <c r="C76" s="568"/>
      <c r="D76" s="568"/>
      <c r="E76" s="568"/>
      <c r="F76" s="568"/>
      <c r="G76" s="568"/>
      <c r="H76" s="568"/>
      <c r="I76" s="568"/>
      <c r="J76" s="568"/>
      <c r="K76" s="568"/>
    </row>
    <row r="77" spans="1:11" x14ac:dyDescent="0.2">
      <c r="A77" s="443" t="s">
        <v>5</v>
      </c>
      <c r="B77" s="444"/>
      <c r="C77" s="442"/>
      <c r="D77" s="442"/>
      <c r="E77" s="442"/>
      <c r="F77" s="442"/>
      <c r="G77" s="442"/>
      <c r="H77" s="442"/>
      <c r="I77" s="442"/>
      <c r="J77" s="442"/>
      <c r="K77" s="442"/>
    </row>
    <row r="78" spans="1:11" x14ac:dyDescent="0.2">
      <c r="A78" s="442" t="s">
        <v>6</v>
      </c>
      <c r="B78" s="444"/>
      <c r="C78" s="442"/>
      <c r="D78" s="442"/>
      <c r="E78" s="442"/>
      <c r="F78" s="442"/>
      <c r="G78" s="442"/>
      <c r="H78" s="442"/>
      <c r="I78" s="442"/>
      <c r="J78" s="442"/>
      <c r="K78" s="442"/>
    </row>
  </sheetData>
  <mergeCells count="17">
    <mergeCell ref="C33:K33"/>
    <mergeCell ref="C46:K46"/>
    <mergeCell ref="C4:K4"/>
    <mergeCell ref="C5:K5"/>
    <mergeCell ref="C18:K18"/>
    <mergeCell ref="C19:K19"/>
    <mergeCell ref="C32:K32"/>
    <mergeCell ref="A1:K1"/>
    <mergeCell ref="C2:D2"/>
    <mergeCell ref="E2:F2"/>
    <mergeCell ref="G2:H2"/>
    <mergeCell ref="I2:J2"/>
    <mergeCell ref="C47:K47"/>
    <mergeCell ref="C60:K60"/>
    <mergeCell ref="C61:K61"/>
    <mergeCell ref="A75:K75"/>
    <mergeCell ref="A76:K76"/>
  </mergeCells>
  <pageMargins left="0.7" right="0.7" top="0.75" bottom="0.75" header="0.3" footer="0.3"/>
  <pageSetup paperSize="9"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30"/>
  <sheetViews>
    <sheetView zoomScaleNormal="100" workbookViewId="0">
      <selection activeCell="A12" sqref="A12"/>
    </sheetView>
  </sheetViews>
  <sheetFormatPr defaultRowHeight="15" x14ac:dyDescent="0.25"/>
  <cols>
    <col min="1" max="1" width="27.85546875" customWidth="1"/>
  </cols>
  <sheetData>
    <row r="1" spans="1:14" ht="30" customHeight="1" thickBot="1" x14ac:dyDescent="0.3">
      <c r="A1" s="577" t="s">
        <v>395</v>
      </c>
      <c r="B1" s="578"/>
      <c r="C1" s="578"/>
      <c r="D1" s="578"/>
      <c r="E1" s="578"/>
      <c r="F1" s="578"/>
      <c r="G1" s="578"/>
      <c r="H1" s="578"/>
      <c r="I1" s="578"/>
      <c r="J1" s="578"/>
      <c r="K1" s="578"/>
      <c r="L1" s="578"/>
      <c r="M1" s="578"/>
      <c r="N1" s="579"/>
    </row>
    <row r="2" spans="1:14" ht="15" customHeight="1" x14ac:dyDescent="0.25">
      <c r="A2" s="45" t="s">
        <v>653</v>
      </c>
      <c r="B2" s="581" t="s">
        <v>0</v>
      </c>
      <c r="C2" s="581"/>
      <c r="D2" s="581"/>
      <c r="E2" s="581" t="s">
        <v>2</v>
      </c>
      <c r="F2" s="581"/>
      <c r="G2" s="581"/>
      <c r="H2" s="581" t="s">
        <v>1</v>
      </c>
      <c r="I2" s="581"/>
      <c r="J2" s="581"/>
      <c r="K2" s="581" t="s">
        <v>102</v>
      </c>
      <c r="L2" s="581"/>
      <c r="M2" s="581"/>
      <c r="N2" s="582" t="s">
        <v>4</v>
      </c>
    </row>
    <row r="3" spans="1:14" ht="15" customHeight="1" x14ac:dyDescent="0.25">
      <c r="A3" s="351"/>
      <c r="B3" s="360" t="s">
        <v>7</v>
      </c>
      <c r="C3" s="360" t="s">
        <v>8</v>
      </c>
      <c r="D3" s="360" t="s">
        <v>4</v>
      </c>
      <c r="E3" s="360" t="s">
        <v>7</v>
      </c>
      <c r="F3" s="360" t="s">
        <v>8</v>
      </c>
      <c r="G3" s="360" t="s">
        <v>4</v>
      </c>
      <c r="H3" s="360" t="s">
        <v>7</v>
      </c>
      <c r="I3" s="360" t="s">
        <v>8</v>
      </c>
      <c r="J3" s="360" t="s">
        <v>4</v>
      </c>
      <c r="K3" s="360" t="s">
        <v>7</v>
      </c>
      <c r="L3" s="360" t="s">
        <v>8</v>
      </c>
      <c r="M3" s="360" t="s">
        <v>4</v>
      </c>
      <c r="N3" s="583"/>
    </row>
    <row r="4" spans="1:14" ht="15" customHeight="1" x14ac:dyDescent="0.25">
      <c r="A4" s="237" t="s">
        <v>648</v>
      </c>
      <c r="B4" s="144">
        <v>0.66180000000000005</v>
      </c>
      <c r="C4" s="144"/>
      <c r="D4" s="144">
        <v>0.66180000000000005</v>
      </c>
      <c r="E4" s="144"/>
      <c r="F4" s="144"/>
      <c r="G4" s="144"/>
      <c r="H4" s="144">
        <v>0.28739999999999999</v>
      </c>
      <c r="I4" s="144">
        <v>0.89470000000000005</v>
      </c>
      <c r="J4" s="144">
        <v>0.3962</v>
      </c>
      <c r="K4" s="144">
        <v>0.16669999999999999</v>
      </c>
      <c r="L4" s="144">
        <v>7.1400000000000005E-2</v>
      </c>
      <c r="M4" s="144">
        <v>0.13159999999999999</v>
      </c>
      <c r="N4" s="145">
        <v>0.56259999999999999</v>
      </c>
    </row>
    <row r="5" spans="1:14" ht="29.45" customHeight="1" x14ac:dyDescent="0.25">
      <c r="A5" s="237" t="s">
        <v>645</v>
      </c>
      <c r="B5" s="144">
        <v>0.15870000000000001</v>
      </c>
      <c r="C5" s="144"/>
      <c r="D5" s="144">
        <v>0.15870000000000001</v>
      </c>
      <c r="E5" s="144"/>
      <c r="F5" s="144"/>
      <c r="G5" s="144"/>
      <c r="H5" s="144">
        <v>0.18579999999999999</v>
      </c>
      <c r="I5" s="144">
        <v>0.18579999999999999</v>
      </c>
      <c r="J5" s="144"/>
      <c r="K5" s="144"/>
      <c r="L5" s="144"/>
      <c r="M5" s="144"/>
      <c r="N5" s="145">
        <v>0.16889999999999999</v>
      </c>
    </row>
    <row r="6" spans="1:14" x14ac:dyDescent="0.25">
      <c r="A6" s="237" t="s">
        <v>647</v>
      </c>
      <c r="B6" s="144">
        <v>0.32990000000000003</v>
      </c>
      <c r="C6" s="144">
        <v>0.54549999999999998</v>
      </c>
      <c r="D6" s="144">
        <v>0.35930000000000001</v>
      </c>
      <c r="E6" s="144"/>
      <c r="F6" s="144"/>
      <c r="G6" s="144"/>
      <c r="H6" s="144">
        <v>0.1923</v>
      </c>
      <c r="I6" s="144">
        <v>0.47060000000000002</v>
      </c>
      <c r="J6" s="144">
        <v>0.25319999999999998</v>
      </c>
      <c r="K6" s="144">
        <v>0.16669999999999999</v>
      </c>
      <c r="L6" s="144">
        <v>0.25</v>
      </c>
      <c r="M6" s="144">
        <v>0.2</v>
      </c>
      <c r="N6" s="145">
        <v>0.32700000000000001</v>
      </c>
    </row>
    <row r="7" spans="1:14" x14ac:dyDescent="0.25">
      <c r="A7" s="237" t="s">
        <v>642</v>
      </c>
      <c r="B7" s="144">
        <v>0.67190000000000005</v>
      </c>
      <c r="C7" s="144">
        <v>0.78380000000000005</v>
      </c>
      <c r="D7" s="144">
        <v>0.69720000000000004</v>
      </c>
      <c r="E7" s="144"/>
      <c r="F7" s="144"/>
      <c r="G7" s="144"/>
      <c r="H7" s="144">
        <v>0.19670000000000001</v>
      </c>
      <c r="I7" s="144">
        <v>0.75</v>
      </c>
      <c r="J7" s="144">
        <v>0.33329999999999999</v>
      </c>
      <c r="K7" s="144">
        <v>0</v>
      </c>
      <c r="L7" s="144">
        <v>0.1111</v>
      </c>
      <c r="M7" s="144">
        <v>4.5499999999999999E-2</v>
      </c>
      <c r="N7" s="145">
        <v>0.58299999999999996</v>
      </c>
    </row>
    <row r="8" spans="1:14" x14ac:dyDescent="0.25">
      <c r="A8" s="237" t="s">
        <v>644</v>
      </c>
      <c r="B8" s="144">
        <v>0.55889999999999995</v>
      </c>
      <c r="C8" s="144">
        <v>0.66959999999999997</v>
      </c>
      <c r="D8" s="144">
        <v>0.5766</v>
      </c>
      <c r="E8" s="144"/>
      <c r="F8" s="144"/>
      <c r="G8" s="144"/>
      <c r="H8" s="144">
        <v>0.34399999999999997</v>
      </c>
      <c r="I8" s="144">
        <v>0.36840000000000001</v>
      </c>
      <c r="J8" s="144">
        <v>0.34720000000000001</v>
      </c>
      <c r="K8" s="144">
        <v>0.15379999999999999</v>
      </c>
      <c r="L8" s="144">
        <v>0.5</v>
      </c>
      <c r="M8" s="144">
        <v>0.2</v>
      </c>
      <c r="N8" s="145">
        <v>0.52690000000000003</v>
      </c>
    </row>
    <row r="9" spans="1:14" x14ac:dyDescent="0.25">
      <c r="A9" s="237" t="s">
        <v>646</v>
      </c>
      <c r="B9" s="144">
        <v>0.34060000000000001</v>
      </c>
      <c r="C9" s="144"/>
      <c r="D9" s="144">
        <v>0.33139999999999997</v>
      </c>
      <c r="E9" s="144">
        <v>0.2021</v>
      </c>
      <c r="F9" s="144">
        <v>0.1111</v>
      </c>
      <c r="G9" s="144">
        <v>0.19420000000000001</v>
      </c>
      <c r="H9" s="144">
        <v>0.15909999999999999</v>
      </c>
      <c r="I9" s="144"/>
      <c r="J9" s="144">
        <v>0.15909999999999999</v>
      </c>
      <c r="K9" s="144"/>
      <c r="L9" s="144">
        <v>0.2</v>
      </c>
      <c r="M9" s="144">
        <v>9.0899999999999995E-2</v>
      </c>
      <c r="N9" s="145">
        <v>0.26750000000000002</v>
      </c>
    </row>
    <row r="10" spans="1:14" x14ac:dyDescent="0.25">
      <c r="A10" s="237" t="s">
        <v>643</v>
      </c>
      <c r="B10" s="144">
        <v>0.32650000000000001</v>
      </c>
      <c r="C10" s="144"/>
      <c r="D10" s="144">
        <v>0.32650000000000001</v>
      </c>
      <c r="E10" s="144">
        <v>0.1258</v>
      </c>
      <c r="F10" s="144"/>
      <c r="G10" s="144">
        <v>0.1258</v>
      </c>
      <c r="H10" s="144">
        <v>0.1515</v>
      </c>
      <c r="I10" s="144"/>
      <c r="J10" s="144">
        <v>0.1515</v>
      </c>
      <c r="K10" s="144"/>
      <c r="L10" s="144"/>
      <c r="M10" s="144"/>
      <c r="N10" s="145">
        <v>0.16700000000000001</v>
      </c>
    </row>
    <row r="11" spans="1:14" x14ac:dyDescent="0.25">
      <c r="A11" s="237" t="s">
        <v>641</v>
      </c>
      <c r="B11" s="144">
        <v>0.51500000000000001</v>
      </c>
      <c r="C11" s="144">
        <v>0.65749999999999997</v>
      </c>
      <c r="D11" s="144">
        <v>0.53310000000000002</v>
      </c>
      <c r="E11" s="144"/>
      <c r="F11" s="144"/>
      <c r="G11" s="144"/>
      <c r="H11" s="144">
        <v>8.6400000000000005E-2</v>
      </c>
      <c r="I11" s="144">
        <v>0.35620000000000002</v>
      </c>
      <c r="J11" s="144">
        <v>0.17019999999999999</v>
      </c>
      <c r="K11" s="144">
        <v>8.6999999999999994E-2</v>
      </c>
      <c r="L11" s="395"/>
      <c r="M11" s="144">
        <v>5.1299999999999998E-2</v>
      </c>
      <c r="N11" s="145">
        <v>0.41039999999999999</v>
      </c>
    </row>
    <row r="12" spans="1:14" x14ac:dyDescent="0.25">
      <c r="A12" s="237" t="s">
        <v>649</v>
      </c>
      <c r="B12" s="144">
        <v>0.14799999999999999</v>
      </c>
      <c r="C12" s="144">
        <v>0.38300000000000001</v>
      </c>
      <c r="D12" s="144">
        <v>0.18210000000000001</v>
      </c>
      <c r="E12" s="144"/>
      <c r="F12" s="144"/>
      <c r="G12" s="144"/>
      <c r="H12" s="144"/>
      <c r="I12" s="144">
        <v>0.54549999999999998</v>
      </c>
      <c r="J12" s="144">
        <v>0.54549999999999998</v>
      </c>
      <c r="K12" s="144"/>
      <c r="L12" s="144"/>
      <c r="M12" s="144"/>
      <c r="N12" s="145">
        <v>0.19400000000000001</v>
      </c>
    </row>
    <row r="13" spans="1:14" ht="15.75" thickBot="1" x14ac:dyDescent="0.3">
      <c r="A13" s="141" t="s">
        <v>93</v>
      </c>
      <c r="B13" s="146">
        <v>0.438</v>
      </c>
      <c r="C13" s="146">
        <v>0.60799999999999998</v>
      </c>
      <c r="D13" s="146">
        <v>0.45700000000000002</v>
      </c>
      <c r="E13" s="146">
        <v>0.14299999999999999</v>
      </c>
      <c r="F13" s="146">
        <v>0.111</v>
      </c>
      <c r="G13" s="146">
        <v>0.14199999999999999</v>
      </c>
      <c r="H13" s="146">
        <v>0.193</v>
      </c>
      <c r="I13" s="146">
        <v>0.49199999999999999</v>
      </c>
      <c r="J13" s="146">
        <v>0.24199999999999999</v>
      </c>
      <c r="K13" s="146">
        <v>0.107</v>
      </c>
      <c r="L13" s="146">
        <v>0.14799999999999999</v>
      </c>
      <c r="M13" s="146">
        <v>0.11899999999999999</v>
      </c>
      <c r="N13" s="142">
        <v>0.375</v>
      </c>
    </row>
    <row r="15" spans="1:14" x14ac:dyDescent="0.25">
      <c r="A15" s="575" t="s">
        <v>451</v>
      </c>
      <c r="B15" s="575"/>
      <c r="C15" s="575"/>
      <c r="D15" s="575"/>
      <c r="E15" s="575"/>
      <c r="F15" s="575"/>
      <c r="G15" s="575"/>
      <c r="H15" s="575"/>
      <c r="I15" s="575"/>
      <c r="J15" s="575"/>
      <c r="K15" s="575"/>
      <c r="L15" s="575"/>
      <c r="M15" s="575"/>
      <c r="N15" s="575"/>
    </row>
    <row r="16" spans="1:14" ht="30" customHeight="1" x14ac:dyDescent="0.25">
      <c r="A16" s="576" t="s">
        <v>452</v>
      </c>
      <c r="B16" s="576"/>
      <c r="C16" s="576"/>
      <c r="D16" s="576"/>
      <c r="E16" s="576"/>
      <c r="F16" s="576"/>
      <c r="G16" s="576"/>
      <c r="H16" s="576"/>
      <c r="I16" s="576"/>
      <c r="J16" s="576"/>
      <c r="K16" s="576"/>
      <c r="L16" s="576"/>
      <c r="M16" s="576"/>
      <c r="N16" s="576"/>
    </row>
    <row r="17" spans="1:14" x14ac:dyDescent="0.25">
      <c r="A17" s="575" t="s">
        <v>141</v>
      </c>
      <c r="B17" s="575"/>
      <c r="C17" s="575"/>
      <c r="D17" s="575"/>
      <c r="E17" s="575"/>
      <c r="F17" s="575"/>
      <c r="G17" s="575"/>
      <c r="H17" s="575"/>
      <c r="I17" s="575"/>
      <c r="J17" s="575"/>
      <c r="K17" s="575"/>
      <c r="L17" s="575"/>
      <c r="M17" s="575"/>
      <c r="N17" s="575"/>
    </row>
    <row r="18" spans="1:14" x14ac:dyDescent="0.25">
      <c r="A18" s="2" t="s">
        <v>5</v>
      </c>
      <c r="B18" s="361"/>
      <c r="C18" s="361"/>
      <c r="D18" s="361"/>
      <c r="E18" s="361"/>
      <c r="F18" s="361"/>
      <c r="G18" s="361"/>
      <c r="H18" s="361"/>
      <c r="I18" s="361"/>
      <c r="J18" s="361"/>
      <c r="K18" s="361"/>
      <c r="L18" s="361"/>
      <c r="M18" s="361"/>
      <c r="N18" s="361"/>
    </row>
    <row r="19" spans="1:14" x14ac:dyDescent="0.25">
      <c r="A19" s="4" t="s">
        <v>6</v>
      </c>
      <c r="B19" s="361"/>
      <c r="C19" s="361"/>
      <c r="D19" s="361"/>
      <c r="E19" s="361"/>
      <c r="F19" s="361"/>
      <c r="G19" s="361"/>
      <c r="H19" s="361"/>
      <c r="I19" s="361"/>
      <c r="J19" s="361"/>
      <c r="K19" s="361"/>
      <c r="L19" s="361"/>
      <c r="M19" s="361"/>
      <c r="N19" s="361"/>
    </row>
    <row r="20" spans="1:14" x14ac:dyDescent="0.25">
      <c r="A20" s="575" t="s">
        <v>138</v>
      </c>
      <c r="B20" s="575"/>
      <c r="C20" s="575"/>
      <c r="D20" s="575"/>
      <c r="E20" s="575"/>
      <c r="F20" s="575"/>
      <c r="G20" s="575"/>
      <c r="H20" s="575"/>
      <c r="I20" s="575"/>
      <c r="J20" s="575"/>
      <c r="K20" s="575"/>
      <c r="L20" s="575"/>
      <c r="M20" s="575"/>
      <c r="N20" s="575"/>
    </row>
    <row r="21" spans="1:14" x14ac:dyDescent="0.25">
      <c r="A21" s="361"/>
      <c r="B21" s="361"/>
      <c r="C21" s="361"/>
      <c r="D21" s="361"/>
      <c r="E21" s="361"/>
      <c r="F21" s="361"/>
      <c r="G21" s="361"/>
      <c r="H21" s="361"/>
      <c r="I21" s="361"/>
      <c r="J21" s="361"/>
      <c r="K21" s="361"/>
      <c r="L21" s="361"/>
      <c r="M21" s="361"/>
      <c r="N21" s="361"/>
    </row>
    <row r="22" spans="1:14" x14ac:dyDescent="0.25">
      <c r="A22" s="84" t="s">
        <v>103</v>
      </c>
      <c r="B22" s="1"/>
      <c r="C22" s="1"/>
      <c r="D22" s="1"/>
      <c r="E22" s="1"/>
      <c r="F22" s="1"/>
      <c r="G22" s="1"/>
      <c r="H22" s="1"/>
      <c r="I22" s="1"/>
      <c r="J22" s="1"/>
      <c r="K22" s="1"/>
      <c r="L22" s="1"/>
      <c r="M22" s="1"/>
      <c r="N22" s="1"/>
    </row>
    <row r="23" spans="1:14" ht="30" customHeight="1" x14ac:dyDescent="0.25">
      <c r="A23" s="580" t="s">
        <v>631</v>
      </c>
      <c r="B23" s="580"/>
      <c r="C23" s="580"/>
      <c r="D23" s="580"/>
      <c r="E23" s="580"/>
      <c r="F23" s="580"/>
      <c r="G23" s="580"/>
      <c r="H23" s="580"/>
      <c r="I23" s="580"/>
      <c r="J23" s="580"/>
      <c r="K23" s="580"/>
      <c r="L23" s="580"/>
      <c r="M23" s="580"/>
      <c r="N23" s="580"/>
    </row>
    <row r="30" spans="1:14" ht="33" customHeight="1" x14ac:dyDescent="0.25"/>
  </sheetData>
  <mergeCells count="11">
    <mergeCell ref="A16:N16"/>
    <mergeCell ref="A1:N1"/>
    <mergeCell ref="A23:N23"/>
    <mergeCell ref="B2:D2"/>
    <mergeCell ref="E2:G2"/>
    <mergeCell ref="H2:J2"/>
    <mergeCell ref="K2:M2"/>
    <mergeCell ref="N2:N3"/>
    <mergeCell ref="A17:N17"/>
    <mergeCell ref="A15:N15"/>
    <mergeCell ref="A20:N20"/>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activeCell="I18" sqref="I18"/>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584" t="s">
        <v>398</v>
      </c>
      <c r="B1" s="585"/>
      <c r="C1" s="586"/>
    </row>
    <row r="2" spans="1:3" ht="39.950000000000003" customHeight="1" x14ac:dyDescent="0.2">
      <c r="A2" s="450" t="s">
        <v>653</v>
      </c>
      <c r="B2" s="447"/>
      <c r="C2" s="24"/>
    </row>
    <row r="3" spans="1:3" ht="15" customHeight="1" x14ac:dyDescent="0.2">
      <c r="A3" s="12" t="s">
        <v>36</v>
      </c>
      <c r="B3" s="481" t="s">
        <v>37</v>
      </c>
      <c r="C3" s="102" t="s">
        <v>106</v>
      </c>
    </row>
    <row r="4" spans="1:3" ht="15" customHeight="1" x14ac:dyDescent="0.25">
      <c r="A4" s="235" t="s">
        <v>54</v>
      </c>
      <c r="B4" s="382">
        <v>561</v>
      </c>
      <c r="C4" s="496">
        <v>6182.96</v>
      </c>
    </row>
    <row r="5" spans="1:3" ht="30" customHeight="1" x14ac:dyDescent="0.25">
      <c r="A5" s="235" t="s">
        <v>55</v>
      </c>
      <c r="B5" s="382">
        <v>208</v>
      </c>
      <c r="C5" s="496">
        <v>12012.47</v>
      </c>
    </row>
    <row r="6" spans="1:3" ht="30" customHeight="1" x14ac:dyDescent="0.25">
      <c r="A6" s="235" t="s">
        <v>56</v>
      </c>
      <c r="B6" s="382">
        <v>404</v>
      </c>
      <c r="C6" s="496">
        <v>28141.83</v>
      </c>
    </row>
    <row r="7" spans="1:3" ht="15" customHeight="1" x14ac:dyDescent="0.25">
      <c r="A7" s="235" t="s">
        <v>57</v>
      </c>
      <c r="B7" s="382">
        <v>1</v>
      </c>
      <c r="C7" s="496">
        <v>45528</v>
      </c>
    </row>
    <row r="8" spans="1:3" ht="15" customHeight="1" x14ac:dyDescent="0.25">
      <c r="A8" s="235" t="s">
        <v>63</v>
      </c>
      <c r="B8" s="382">
        <v>5</v>
      </c>
      <c r="C8" s="496">
        <v>6750</v>
      </c>
    </row>
    <row r="9" spans="1:3" ht="15" customHeight="1" x14ac:dyDescent="0.25">
      <c r="A9" s="235" t="s">
        <v>58</v>
      </c>
      <c r="B9" s="382">
        <v>908</v>
      </c>
      <c r="C9" s="496">
        <v>7340.94</v>
      </c>
    </row>
    <row r="10" spans="1:3" ht="15" customHeight="1" x14ac:dyDescent="0.25">
      <c r="A10" s="110" t="s">
        <v>64</v>
      </c>
      <c r="B10" s="382">
        <v>869</v>
      </c>
      <c r="C10" s="496">
        <v>2967.47</v>
      </c>
    </row>
    <row r="11" spans="1:3" ht="15" customHeight="1" x14ac:dyDescent="0.25">
      <c r="A11" s="235" t="s">
        <v>59</v>
      </c>
      <c r="B11" s="382">
        <v>60</v>
      </c>
      <c r="C11" s="496">
        <v>2071.67</v>
      </c>
    </row>
    <row r="12" spans="1:3" ht="15" customHeight="1" x14ac:dyDescent="0.25">
      <c r="A12" s="235" t="s">
        <v>60</v>
      </c>
      <c r="B12" s="382">
        <v>25</v>
      </c>
      <c r="C12" s="496">
        <v>57700</v>
      </c>
    </row>
    <row r="13" spans="1:3" ht="15" customHeight="1" x14ac:dyDescent="0.25">
      <c r="A13" s="235" t="s">
        <v>61</v>
      </c>
      <c r="B13" s="382">
        <v>365</v>
      </c>
      <c r="C13" s="496">
        <v>54373.2</v>
      </c>
    </row>
    <row r="14" spans="1:3" ht="15" customHeight="1" x14ac:dyDescent="0.25">
      <c r="A14" s="235" t="s">
        <v>62</v>
      </c>
      <c r="B14" s="497">
        <v>697</v>
      </c>
      <c r="C14" s="496">
        <v>8358.19</v>
      </c>
    </row>
    <row r="15" spans="1:3" ht="15" customHeight="1" thickBot="1" x14ac:dyDescent="0.25">
      <c r="A15" s="453" t="s">
        <v>469</v>
      </c>
      <c r="B15" s="396">
        <f>SUM(B4:B9,B11:B14)</f>
        <v>3234</v>
      </c>
      <c r="C15" s="397">
        <f>((C4*B4)+(C5*B5)+(C6*B6)+(C7*B7)+(C8*B8)+(C9*B9)+(C11*B11)+(C12*B12)+(C13*B13)+(C14*B14))/B15</f>
        <v>15868.912118119975</v>
      </c>
    </row>
    <row r="16" spans="1:3" ht="15" customHeight="1" x14ac:dyDescent="0.2">
      <c r="A16" s="1"/>
      <c r="B16" s="1"/>
      <c r="C16" s="1"/>
    </row>
    <row r="17" spans="1:3" ht="15" customHeight="1" x14ac:dyDescent="0.2">
      <c r="A17" s="239" t="s">
        <v>125</v>
      </c>
      <c r="B17" s="1"/>
      <c r="C17" s="1"/>
    </row>
    <row r="18" spans="1:3" ht="39" customHeight="1" x14ac:dyDescent="0.2">
      <c r="A18" s="587" t="s">
        <v>145</v>
      </c>
      <c r="B18" s="587"/>
      <c r="C18" s="587"/>
    </row>
    <row r="19" spans="1:3" ht="30" customHeight="1" x14ac:dyDescent="0.2">
      <c r="A19" s="587" t="s">
        <v>470</v>
      </c>
      <c r="B19" s="587"/>
      <c r="C19" s="587"/>
    </row>
    <row r="20" spans="1:3" ht="45" customHeight="1" x14ac:dyDescent="0.2">
      <c r="A20" s="568" t="s">
        <v>126</v>
      </c>
      <c r="B20" s="568"/>
      <c r="C20" s="568"/>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166"/>
  <sheetViews>
    <sheetView zoomScale="90" zoomScaleNormal="90" workbookViewId="0">
      <selection activeCell="Q15" sqref="Q15"/>
    </sheetView>
  </sheetViews>
  <sheetFormatPr defaultColWidth="9.140625" defaultRowHeight="12.75" x14ac:dyDescent="0.2"/>
  <cols>
    <col min="1" max="1" width="53.2851562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556" t="s">
        <v>396</v>
      </c>
      <c r="B1" s="538"/>
      <c r="C1" s="538"/>
      <c r="D1" s="538"/>
      <c r="E1" s="538"/>
      <c r="F1" s="538"/>
      <c r="G1" s="538"/>
      <c r="H1" s="538"/>
      <c r="I1" s="538"/>
      <c r="J1" s="539"/>
      <c r="K1" s="540"/>
    </row>
    <row r="2" spans="1:11" s="5" customFormat="1" ht="38.25" customHeight="1" x14ac:dyDescent="0.2">
      <c r="A2" s="594" t="s">
        <v>653</v>
      </c>
      <c r="B2" s="31"/>
      <c r="C2" s="593" t="s">
        <v>0</v>
      </c>
      <c r="D2" s="593"/>
      <c r="E2" s="593" t="s">
        <v>2</v>
      </c>
      <c r="F2" s="593"/>
      <c r="G2" s="593" t="s">
        <v>1</v>
      </c>
      <c r="H2" s="593"/>
      <c r="I2" s="591" t="s">
        <v>3</v>
      </c>
      <c r="J2" s="592"/>
      <c r="K2" s="32" t="s">
        <v>4</v>
      </c>
    </row>
    <row r="3" spans="1:11" s="5" customFormat="1" ht="15.75" customHeight="1" thickBot="1" x14ac:dyDescent="0.25">
      <c r="A3" s="595"/>
      <c r="B3" s="27"/>
      <c r="C3" s="28" t="s">
        <v>7</v>
      </c>
      <c r="D3" s="28" t="s">
        <v>8</v>
      </c>
      <c r="E3" s="28" t="s">
        <v>7</v>
      </c>
      <c r="F3" s="28" t="s">
        <v>8</v>
      </c>
      <c r="G3" s="28" t="s">
        <v>7</v>
      </c>
      <c r="H3" s="28" t="s">
        <v>8</v>
      </c>
      <c r="I3" s="28" t="s">
        <v>7</v>
      </c>
      <c r="J3" s="28" t="s">
        <v>8</v>
      </c>
      <c r="K3" s="23"/>
    </row>
    <row r="4" spans="1:11" s="5" customFormat="1" x14ac:dyDescent="0.2">
      <c r="A4" s="87" t="s">
        <v>648</v>
      </c>
      <c r="B4" s="88"/>
      <c r="C4" s="550"/>
      <c r="D4" s="551"/>
      <c r="E4" s="551"/>
      <c r="F4" s="551"/>
      <c r="G4" s="551"/>
      <c r="H4" s="551"/>
      <c r="I4" s="551"/>
      <c r="J4" s="551"/>
      <c r="K4" s="552"/>
    </row>
    <row r="5" spans="1:11" s="5" customFormat="1" x14ac:dyDescent="0.2">
      <c r="A5" s="172" t="s">
        <v>532</v>
      </c>
      <c r="B5" s="173" t="s">
        <v>531</v>
      </c>
      <c r="C5" s="588"/>
      <c r="D5" s="589"/>
      <c r="E5" s="589"/>
      <c r="F5" s="589"/>
      <c r="G5" s="589"/>
      <c r="H5" s="589"/>
      <c r="I5" s="589"/>
      <c r="J5" s="589"/>
      <c r="K5" s="590"/>
    </row>
    <row r="6" spans="1:11" s="5" customFormat="1" x14ac:dyDescent="0.2">
      <c r="A6" s="363" t="s">
        <v>546</v>
      </c>
      <c r="B6" s="174" t="s">
        <v>533</v>
      </c>
      <c r="C6" s="232"/>
      <c r="D6" s="232"/>
      <c r="E6" s="232"/>
      <c r="F6" s="232"/>
      <c r="G6" s="232"/>
      <c r="H6" s="232"/>
      <c r="I6" s="232"/>
      <c r="J6" s="388"/>
      <c r="K6" s="13">
        <f>SUM(C6:J6)</f>
        <v>0</v>
      </c>
    </row>
    <row r="7" spans="1:11" s="5" customFormat="1" x14ac:dyDescent="0.2">
      <c r="A7" s="363" t="s">
        <v>547</v>
      </c>
      <c r="B7" s="174" t="s">
        <v>534</v>
      </c>
      <c r="C7" s="232"/>
      <c r="D7" s="232"/>
      <c r="E7" s="232"/>
      <c r="F7" s="232"/>
      <c r="G7" s="232"/>
      <c r="H7" s="232"/>
      <c r="I7" s="232"/>
      <c r="J7" s="388"/>
      <c r="K7" s="13">
        <f t="shared" ref="K7:K19" si="0">SUM(C7:J7)</f>
        <v>0</v>
      </c>
    </row>
    <row r="8" spans="1:11" s="5" customFormat="1" x14ac:dyDescent="0.2">
      <c r="A8" s="363" t="s">
        <v>548</v>
      </c>
      <c r="B8" s="174" t="s">
        <v>535</v>
      </c>
      <c r="C8" s="232"/>
      <c r="D8" s="232"/>
      <c r="E8" s="232"/>
      <c r="F8" s="232"/>
      <c r="G8" s="232"/>
      <c r="H8" s="232"/>
      <c r="I8" s="232"/>
      <c r="J8" s="388"/>
      <c r="K8" s="13">
        <f t="shared" si="0"/>
        <v>0</v>
      </c>
    </row>
    <row r="9" spans="1:11" s="5" customFormat="1" x14ac:dyDescent="0.2">
      <c r="A9" s="363" t="s">
        <v>549</v>
      </c>
      <c r="B9" s="174" t="s">
        <v>536</v>
      </c>
      <c r="C9" s="232"/>
      <c r="D9" s="232"/>
      <c r="E9" s="232"/>
      <c r="F9" s="232"/>
      <c r="G9" s="232"/>
      <c r="H9" s="232"/>
      <c r="I9" s="232"/>
      <c r="J9" s="388"/>
      <c r="K9" s="13">
        <f t="shared" si="0"/>
        <v>0</v>
      </c>
    </row>
    <row r="10" spans="1:11" s="5" customFormat="1" x14ac:dyDescent="0.2">
      <c r="A10" s="363" t="s">
        <v>550</v>
      </c>
      <c r="B10" s="174" t="s">
        <v>537</v>
      </c>
      <c r="C10" s="232"/>
      <c r="D10" s="232"/>
      <c r="E10" s="232"/>
      <c r="F10" s="232"/>
      <c r="G10" s="232"/>
      <c r="H10" s="232"/>
      <c r="I10" s="232"/>
      <c r="J10" s="388"/>
      <c r="K10" s="13">
        <f t="shared" si="0"/>
        <v>0</v>
      </c>
    </row>
    <row r="11" spans="1:11" s="5" customFormat="1" x14ac:dyDescent="0.2">
      <c r="A11" s="363" t="s">
        <v>551</v>
      </c>
      <c r="B11" s="174" t="s">
        <v>538</v>
      </c>
      <c r="C11" s="232">
        <v>10</v>
      </c>
      <c r="D11" s="232">
        <v>1</v>
      </c>
      <c r="E11" s="232"/>
      <c r="F11" s="232"/>
      <c r="G11" s="232">
        <v>4</v>
      </c>
      <c r="H11" s="232">
        <v>3</v>
      </c>
      <c r="I11" s="232">
        <v>2</v>
      </c>
      <c r="J11" s="388">
        <v>1</v>
      </c>
      <c r="K11" s="13">
        <f t="shared" si="0"/>
        <v>21</v>
      </c>
    </row>
    <row r="12" spans="1:11" s="5" customFormat="1" x14ac:dyDescent="0.2">
      <c r="A12" s="363" t="s">
        <v>545</v>
      </c>
      <c r="B12" s="174" t="s">
        <v>539</v>
      </c>
      <c r="C12" s="232">
        <v>5</v>
      </c>
      <c r="D12" s="232"/>
      <c r="E12" s="232"/>
      <c r="F12" s="232"/>
      <c r="G12" s="232">
        <v>12</v>
      </c>
      <c r="H12" s="232">
        <v>1</v>
      </c>
      <c r="I12" s="232"/>
      <c r="J12" s="388">
        <v>2</v>
      </c>
      <c r="K12" s="13">
        <f t="shared" si="0"/>
        <v>20</v>
      </c>
    </row>
    <row r="13" spans="1:11" s="5" customFormat="1" x14ac:dyDescent="0.2">
      <c r="A13" s="363" t="s">
        <v>552</v>
      </c>
      <c r="B13" s="174" t="s">
        <v>540</v>
      </c>
      <c r="C13" s="232">
        <v>71</v>
      </c>
      <c r="D13" s="232"/>
      <c r="E13" s="232"/>
      <c r="F13" s="232"/>
      <c r="G13" s="232">
        <v>30</v>
      </c>
      <c r="H13" s="232"/>
      <c r="I13" s="232">
        <v>6</v>
      </c>
      <c r="J13" s="388">
        <v>6</v>
      </c>
      <c r="K13" s="13">
        <f t="shared" si="0"/>
        <v>113</v>
      </c>
    </row>
    <row r="14" spans="1:11" s="5" customFormat="1" x14ac:dyDescent="0.2">
      <c r="A14" s="363" t="s">
        <v>553</v>
      </c>
      <c r="B14" s="174" t="s">
        <v>541</v>
      </c>
      <c r="C14" s="232"/>
      <c r="D14" s="232"/>
      <c r="E14" s="232"/>
      <c r="F14" s="232"/>
      <c r="G14" s="232"/>
      <c r="H14" s="232"/>
      <c r="I14" s="232"/>
      <c r="J14" s="388"/>
      <c r="K14" s="13">
        <f t="shared" si="0"/>
        <v>0</v>
      </c>
    </row>
    <row r="15" spans="1:11" s="5" customFormat="1" x14ac:dyDescent="0.2">
      <c r="A15" s="363" t="s">
        <v>554</v>
      </c>
      <c r="B15" s="174" t="s">
        <v>542</v>
      </c>
      <c r="C15" s="232"/>
      <c r="D15" s="232"/>
      <c r="E15" s="232"/>
      <c r="F15" s="232"/>
      <c r="G15" s="232"/>
      <c r="H15" s="232"/>
      <c r="I15" s="232"/>
      <c r="J15" s="388"/>
      <c r="K15" s="13">
        <f t="shared" si="0"/>
        <v>0</v>
      </c>
    </row>
    <row r="16" spans="1:11" s="5" customFormat="1" x14ac:dyDescent="0.2">
      <c r="A16" s="363" t="s">
        <v>544</v>
      </c>
      <c r="B16" s="174" t="s">
        <v>543</v>
      </c>
      <c r="C16" s="232"/>
      <c r="D16" s="232"/>
      <c r="E16" s="232"/>
      <c r="F16" s="232"/>
      <c r="G16" s="232"/>
      <c r="H16" s="232"/>
      <c r="I16" s="232"/>
      <c r="J16" s="388"/>
      <c r="K16" s="13">
        <f t="shared" si="0"/>
        <v>0</v>
      </c>
    </row>
    <row r="17" spans="1:11" s="5" customFormat="1" x14ac:dyDescent="0.2">
      <c r="A17" s="175" t="s">
        <v>91</v>
      </c>
      <c r="B17" s="372" t="s">
        <v>92</v>
      </c>
      <c r="C17" s="10">
        <f>SUM(C6:C16)</f>
        <v>86</v>
      </c>
      <c r="D17" s="10">
        <f t="shared" ref="D17:J17" si="1">SUM(D6:D16)</f>
        <v>1</v>
      </c>
      <c r="E17" s="10">
        <f t="shared" si="1"/>
        <v>0</v>
      </c>
      <c r="F17" s="10">
        <f t="shared" si="1"/>
        <v>0</v>
      </c>
      <c r="G17" s="10">
        <f t="shared" si="1"/>
        <v>46</v>
      </c>
      <c r="H17" s="10">
        <f t="shared" si="1"/>
        <v>4</v>
      </c>
      <c r="I17" s="10">
        <f t="shared" si="1"/>
        <v>8</v>
      </c>
      <c r="J17" s="10">
        <f t="shared" si="1"/>
        <v>9</v>
      </c>
      <c r="K17" s="13">
        <f>SUM(K6:K16)</f>
        <v>154</v>
      </c>
    </row>
    <row r="18" spans="1:11" s="5" customFormat="1" ht="15" customHeight="1" x14ac:dyDescent="0.2">
      <c r="A18" s="363" t="s">
        <v>705</v>
      </c>
      <c r="B18" s="389" t="s">
        <v>92</v>
      </c>
      <c r="C18" s="398">
        <v>20</v>
      </c>
      <c r="D18" s="398">
        <v>1</v>
      </c>
      <c r="E18" s="398"/>
      <c r="F18" s="398"/>
      <c r="G18" s="398">
        <v>17</v>
      </c>
      <c r="H18" s="398">
        <v>1</v>
      </c>
      <c r="I18" s="398">
        <v>3</v>
      </c>
      <c r="J18" s="398">
        <v>3</v>
      </c>
      <c r="K18" s="15">
        <f t="shared" si="0"/>
        <v>45</v>
      </c>
    </row>
    <row r="19" spans="1:11" s="5" customFormat="1" ht="15" customHeight="1" x14ac:dyDescent="0.2">
      <c r="A19" s="363" t="s">
        <v>706</v>
      </c>
      <c r="B19" s="389" t="s">
        <v>92</v>
      </c>
      <c r="C19" s="398">
        <v>1</v>
      </c>
      <c r="D19" s="398"/>
      <c r="E19" s="398"/>
      <c r="F19" s="398"/>
      <c r="G19" s="398">
        <v>2</v>
      </c>
      <c r="H19" s="398"/>
      <c r="I19" s="398">
        <v>1</v>
      </c>
      <c r="J19" s="398">
        <v>1</v>
      </c>
      <c r="K19" s="15">
        <f t="shared" si="0"/>
        <v>5</v>
      </c>
    </row>
    <row r="20" spans="1:11" s="5" customFormat="1" x14ac:dyDescent="0.2">
      <c r="A20" s="247" t="s">
        <v>645</v>
      </c>
      <c r="B20" s="182"/>
      <c r="C20" s="544"/>
      <c r="D20" s="545"/>
      <c r="E20" s="545"/>
      <c r="F20" s="545"/>
      <c r="G20" s="545"/>
      <c r="H20" s="545"/>
      <c r="I20" s="545"/>
      <c r="J20" s="545"/>
      <c r="K20" s="546"/>
    </row>
    <row r="21" spans="1:11" s="2" customFormat="1" x14ac:dyDescent="0.2">
      <c r="A21" s="172" t="s">
        <v>532</v>
      </c>
      <c r="B21" s="173" t="s">
        <v>531</v>
      </c>
      <c r="C21" s="399"/>
      <c r="D21" s="400"/>
      <c r="E21" s="400"/>
      <c r="F21" s="400"/>
      <c r="G21" s="400"/>
      <c r="H21" s="400"/>
      <c r="I21" s="400"/>
      <c r="J21" s="400"/>
      <c r="K21" s="401"/>
    </row>
    <row r="22" spans="1:11" ht="15" customHeight="1" x14ac:dyDescent="0.2">
      <c r="A22" s="363" t="s">
        <v>546</v>
      </c>
      <c r="B22" s="174" t="s">
        <v>533</v>
      </c>
      <c r="C22" s="232"/>
      <c r="D22" s="232"/>
      <c r="E22" s="232"/>
      <c r="F22" s="232"/>
      <c r="G22" s="232"/>
      <c r="H22" s="232"/>
      <c r="I22" s="232"/>
      <c r="J22" s="388"/>
      <c r="K22" s="13">
        <f>SUM(C22:J22)</f>
        <v>0</v>
      </c>
    </row>
    <row r="23" spans="1:11" x14ac:dyDescent="0.2">
      <c r="A23" s="363" t="s">
        <v>547</v>
      </c>
      <c r="B23" s="174" t="s">
        <v>534</v>
      </c>
      <c r="C23" s="232"/>
      <c r="D23" s="232"/>
      <c r="E23" s="232"/>
      <c r="F23" s="232"/>
      <c r="G23" s="232"/>
      <c r="H23" s="232"/>
      <c r="I23" s="232"/>
      <c r="J23" s="388"/>
      <c r="K23" s="13">
        <f t="shared" ref="K23:K32" si="2">SUM(C23:J23)</f>
        <v>0</v>
      </c>
    </row>
    <row r="24" spans="1:11" x14ac:dyDescent="0.2">
      <c r="A24" s="363" t="s">
        <v>548</v>
      </c>
      <c r="B24" s="174" t="s">
        <v>535</v>
      </c>
      <c r="C24" s="232">
        <v>114</v>
      </c>
      <c r="D24" s="232"/>
      <c r="E24" s="232"/>
      <c r="F24" s="232"/>
      <c r="G24" s="232">
        <v>68</v>
      </c>
      <c r="H24" s="232"/>
      <c r="I24" s="232"/>
      <c r="J24" s="388"/>
      <c r="K24" s="13">
        <f t="shared" si="2"/>
        <v>182</v>
      </c>
    </row>
    <row r="25" spans="1:11" x14ac:dyDescent="0.2">
      <c r="A25" s="363" t="s">
        <v>549</v>
      </c>
      <c r="B25" s="174" t="s">
        <v>536</v>
      </c>
      <c r="C25" s="232"/>
      <c r="D25" s="232"/>
      <c r="E25" s="232"/>
      <c r="F25" s="232"/>
      <c r="G25" s="232"/>
      <c r="H25" s="232"/>
      <c r="I25" s="232"/>
      <c r="J25" s="388"/>
      <c r="K25" s="13">
        <f t="shared" si="2"/>
        <v>0</v>
      </c>
    </row>
    <row r="26" spans="1:11" x14ac:dyDescent="0.2">
      <c r="A26" s="363" t="s">
        <v>550</v>
      </c>
      <c r="B26" s="174" t="s">
        <v>537</v>
      </c>
      <c r="C26" s="232"/>
      <c r="D26" s="232"/>
      <c r="E26" s="232"/>
      <c r="F26" s="232"/>
      <c r="G26" s="232"/>
      <c r="H26" s="232"/>
      <c r="I26" s="232"/>
      <c r="J26" s="388"/>
      <c r="K26" s="13">
        <f t="shared" si="2"/>
        <v>0</v>
      </c>
    </row>
    <row r="27" spans="1:11" x14ac:dyDescent="0.2">
      <c r="A27" s="363" t="s">
        <v>551</v>
      </c>
      <c r="B27" s="174" t="s">
        <v>538</v>
      </c>
      <c r="C27" s="232"/>
      <c r="D27" s="232"/>
      <c r="E27" s="232"/>
      <c r="F27" s="232"/>
      <c r="G27" s="232"/>
      <c r="H27" s="232"/>
      <c r="I27" s="232"/>
      <c r="J27" s="388"/>
      <c r="K27" s="13">
        <f t="shared" si="2"/>
        <v>0</v>
      </c>
    </row>
    <row r="28" spans="1:11" x14ac:dyDescent="0.2">
      <c r="A28" s="363" t="s">
        <v>545</v>
      </c>
      <c r="B28" s="174" t="s">
        <v>539</v>
      </c>
      <c r="C28" s="232"/>
      <c r="D28" s="232"/>
      <c r="E28" s="232"/>
      <c r="F28" s="232"/>
      <c r="G28" s="232"/>
      <c r="H28" s="232"/>
      <c r="I28" s="232"/>
      <c r="J28" s="388"/>
      <c r="K28" s="13">
        <f t="shared" si="2"/>
        <v>0</v>
      </c>
    </row>
    <row r="29" spans="1:11" x14ac:dyDescent="0.2">
      <c r="A29" s="363" t="s">
        <v>552</v>
      </c>
      <c r="B29" s="174" t="s">
        <v>540</v>
      </c>
      <c r="C29" s="232"/>
      <c r="D29" s="232"/>
      <c r="E29" s="232"/>
      <c r="F29" s="232"/>
      <c r="G29" s="232"/>
      <c r="H29" s="232"/>
      <c r="I29" s="232"/>
      <c r="J29" s="388"/>
      <c r="K29" s="13">
        <f t="shared" si="2"/>
        <v>0</v>
      </c>
    </row>
    <row r="30" spans="1:11" x14ac:dyDescent="0.2">
      <c r="A30" s="363" t="s">
        <v>553</v>
      </c>
      <c r="B30" s="174" t="s">
        <v>541</v>
      </c>
      <c r="C30" s="232"/>
      <c r="D30" s="232"/>
      <c r="E30" s="232"/>
      <c r="F30" s="232"/>
      <c r="G30" s="232"/>
      <c r="H30" s="232"/>
      <c r="I30" s="232"/>
      <c r="J30" s="388"/>
      <c r="K30" s="13">
        <f t="shared" si="2"/>
        <v>0</v>
      </c>
    </row>
    <row r="31" spans="1:11" x14ac:dyDescent="0.2">
      <c r="A31" s="363" t="s">
        <v>554</v>
      </c>
      <c r="B31" s="174" t="s">
        <v>542</v>
      </c>
      <c r="C31" s="232"/>
      <c r="D31" s="232"/>
      <c r="E31" s="232"/>
      <c r="F31" s="232"/>
      <c r="G31" s="232"/>
      <c r="H31" s="232"/>
      <c r="I31" s="232"/>
      <c r="J31" s="388"/>
      <c r="K31" s="17">
        <f t="shared" si="2"/>
        <v>0</v>
      </c>
    </row>
    <row r="32" spans="1:11" x14ac:dyDescent="0.2">
      <c r="A32" s="363" t="s">
        <v>544</v>
      </c>
      <c r="B32" s="174" t="s">
        <v>543</v>
      </c>
      <c r="C32" s="232"/>
      <c r="D32" s="232"/>
      <c r="E32" s="232"/>
      <c r="F32" s="232"/>
      <c r="G32" s="232"/>
      <c r="H32" s="232"/>
      <c r="I32" s="232"/>
      <c r="J32" s="388"/>
      <c r="K32" s="17">
        <f t="shared" si="2"/>
        <v>0</v>
      </c>
    </row>
    <row r="33" spans="1:11" x14ac:dyDescent="0.2">
      <c r="A33" s="175" t="s">
        <v>91</v>
      </c>
      <c r="B33" s="372" t="s">
        <v>92</v>
      </c>
      <c r="C33" s="10">
        <f>SUM(C22:C32)</f>
        <v>114</v>
      </c>
      <c r="D33" s="10">
        <f t="shared" ref="D33:J33" si="3">SUM(D22:D32)</f>
        <v>0</v>
      </c>
      <c r="E33" s="10">
        <f t="shared" si="3"/>
        <v>0</v>
      </c>
      <c r="F33" s="10">
        <f t="shared" si="3"/>
        <v>0</v>
      </c>
      <c r="G33" s="10">
        <f t="shared" si="3"/>
        <v>68</v>
      </c>
      <c r="H33" s="10">
        <f t="shared" si="3"/>
        <v>0</v>
      </c>
      <c r="I33" s="10">
        <f t="shared" si="3"/>
        <v>0</v>
      </c>
      <c r="J33" s="10">
        <f t="shared" si="3"/>
        <v>0</v>
      </c>
      <c r="K33" s="17">
        <f>SUM(K22:K32)</f>
        <v>182</v>
      </c>
    </row>
    <row r="34" spans="1:11" ht="13.9" customHeight="1" x14ac:dyDescent="0.2">
      <c r="A34" s="363" t="s">
        <v>731</v>
      </c>
      <c r="B34" s="389" t="s">
        <v>92</v>
      </c>
      <c r="C34" s="398">
        <v>92</v>
      </c>
      <c r="D34" s="398"/>
      <c r="E34" s="398"/>
      <c r="F34" s="398"/>
      <c r="G34" s="398">
        <v>49</v>
      </c>
      <c r="H34" s="398"/>
      <c r="I34" s="398"/>
      <c r="J34" s="398"/>
      <c r="K34" s="13">
        <f t="shared" ref="K34:K35" si="4">SUM(C34:J34)</f>
        <v>141</v>
      </c>
    </row>
    <row r="35" spans="1:11" ht="13.9" customHeight="1" x14ac:dyDescent="0.2">
      <c r="A35" s="363" t="s">
        <v>709</v>
      </c>
      <c r="B35" s="389" t="s">
        <v>92</v>
      </c>
      <c r="C35" s="398">
        <v>11</v>
      </c>
      <c r="D35" s="398"/>
      <c r="E35" s="398"/>
      <c r="F35" s="398"/>
      <c r="G35" s="398">
        <v>15</v>
      </c>
      <c r="H35" s="398"/>
      <c r="I35" s="398"/>
      <c r="J35" s="398"/>
      <c r="K35" s="13">
        <f t="shared" si="4"/>
        <v>26</v>
      </c>
    </row>
    <row r="36" spans="1:11" ht="15" customHeight="1" x14ac:dyDescent="0.2">
      <c r="A36" s="247" t="s">
        <v>647</v>
      </c>
      <c r="B36" s="182"/>
      <c r="C36" s="544"/>
      <c r="D36" s="545"/>
      <c r="E36" s="545"/>
      <c r="F36" s="545"/>
      <c r="G36" s="545"/>
      <c r="H36" s="545"/>
      <c r="I36" s="545"/>
      <c r="J36" s="545"/>
      <c r="K36" s="546"/>
    </row>
    <row r="37" spans="1:11" x14ac:dyDescent="0.2">
      <c r="A37" s="172" t="s">
        <v>532</v>
      </c>
      <c r="B37" s="173" t="s">
        <v>531</v>
      </c>
      <c r="C37" s="399"/>
      <c r="D37" s="400"/>
      <c r="E37" s="400"/>
      <c r="F37" s="400"/>
      <c r="G37" s="400"/>
      <c r="H37" s="400"/>
      <c r="I37" s="400"/>
      <c r="J37" s="400"/>
      <c r="K37" s="401"/>
    </row>
    <row r="38" spans="1:11" ht="15" customHeight="1" x14ac:dyDescent="0.2">
      <c r="A38" s="363" t="s">
        <v>546</v>
      </c>
      <c r="B38" s="174" t="s">
        <v>533</v>
      </c>
      <c r="C38" s="232"/>
      <c r="D38" s="232"/>
      <c r="E38" s="232"/>
      <c r="F38" s="232"/>
      <c r="G38" s="232"/>
      <c r="H38" s="232"/>
      <c r="I38" s="232"/>
      <c r="J38" s="388"/>
      <c r="K38" s="13">
        <f>SUM(C38:J38)</f>
        <v>0</v>
      </c>
    </row>
    <row r="39" spans="1:11" ht="15" customHeight="1" x14ac:dyDescent="0.2">
      <c r="A39" s="363" t="s">
        <v>547</v>
      </c>
      <c r="B39" s="174" t="s">
        <v>534</v>
      </c>
      <c r="C39" s="232"/>
      <c r="D39" s="232"/>
      <c r="E39" s="232"/>
      <c r="F39" s="232"/>
      <c r="G39" s="232"/>
      <c r="H39" s="232"/>
      <c r="I39" s="232"/>
      <c r="J39" s="388"/>
      <c r="K39" s="13">
        <f t="shared" ref="K39:K48" si="5">SUM(C39:J39)</f>
        <v>0</v>
      </c>
    </row>
    <row r="40" spans="1:11" ht="15" customHeight="1" x14ac:dyDescent="0.2">
      <c r="A40" s="363" t="s">
        <v>548</v>
      </c>
      <c r="B40" s="174" t="s">
        <v>535</v>
      </c>
      <c r="C40" s="232"/>
      <c r="D40" s="232"/>
      <c r="E40" s="232"/>
      <c r="F40" s="232"/>
      <c r="G40" s="232"/>
      <c r="H40" s="232"/>
      <c r="I40" s="232"/>
      <c r="J40" s="388"/>
      <c r="K40" s="13">
        <f t="shared" si="5"/>
        <v>0</v>
      </c>
    </row>
    <row r="41" spans="1:11" ht="15" customHeight="1" x14ac:dyDescent="0.2">
      <c r="A41" s="363" t="s">
        <v>549</v>
      </c>
      <c r="B41" s="174" t="s">
        <v>536</v>
      </c>
      <c r="C41" s="232"/>
      <c r="D41" s="232"/>
      <c r="E41" s="232"/>
      <c r="F41" s="232"/>
      <c r="G41" s="232"/>
      <c r="H41" s="232"/>
      <c r="I41" s="232"/>
      <c r="J41" s="388"/>
      <c r="K41" s="13">
        <f t="shared" si="5"/>
        <v>0</v>
      </c>
    </row>
    <row r="42" spans="1:11" ht="15" customHeight="1" x14ac:dyDescent="0.2">
      <c r="A42" s="363" t="s">
        <v>550</v>
      </c>
      <c r="B42" s="174" t="s">
        <v>537</v>
      </c>
      <c r="C42" s="232">
        <v>190</v>
      </c>
      <c r="D42" s="232">
        <v>6</v>
      </c>
      <c r="E42" s="232"/>
      <c r="F42" s="232"/>
      <c r="G42" s="232">
        <v>57</v>
      </c>
      <c r="H42" s="232">
        <v>12</v>
      </c>
      <c r="I42" s="232">
        <v>1</v>
      </c>
      <c r="J42" s="388">
        <v>1</v>
      </c>
      <c r="K42" s="13">
        <f t="shared" si="5"/>
        <v>267</v>
      </c>
    </row>
    <row r="43" spans="1:11" ht="15" customHeight="1" x14ac:dyDescent="0.2">
      <c r="A43" s="363" t="s">
        <v>551</v>
      </c>
      <c r="B43" s="174" t="s">
        <v>538</v>
      </c>
      <c r="C43" s="232">
        <v>25</v>
      </c>
      <c r="D43" s="232"/>
      <c r="E43" s="232"/>
      <c r="F43" s="232"/>
      <c r="G43" s="232"/>
      <c r="H43" s="232"/>
      <c r="I43" s="232"/>
      <c r="J43" s="388"/>
      <c r="K43" s="13">
        <f t="shared" si="5"/>
        <v>25</v>
      </c>
    </row>
    <row r="44" spans="1:11" ht="15" customHeight="1" x14ac:dyDescent="0.2">
      <c r="A44" s="363" t="s">
        <v>545</v>
      </c>
      <c r="B44" s="174" t="s">
        <v>539</v>
      </c>
      <c r="C44" s="232"/>
      <c r="D44" s="232"/>
      <c r="E44" s="232"/>
      <c r="F44" s="232"/>
      <c r="G44" s="232">
        <v>30</v>
      </c>
      <c r="H44" s="232"/>
      <c r="I44" s="232"/>
      <c r="J44" s="388"/>
      <c r="K44" s="13">
        <f t="shared" si="5"/>
        <v>30</v>
      </c>
    </row>
    <row r="45" spans="1:11" ht="15" customHeight="1" x14ac:dyDescent="0.2">
      <c r="A45" s="363" t="s">
        <v>552</v>
      </c>
      <c r="B45" s="174" t="s">
        <v>540</v>
      </c>
      <c r="C45" s="232"/>
      <c r="D45" s="232"/>
      <c r="E45" s="232"/>
      <c r="F45" s="232"/>
      <c r="G45" s="232"/>
      <c r="H45" s="232"/>
      <c r="I45" s="232"/>
      <c r="J45" s="388"/>
      <c r="K45" s="13">
        <f t="shared" si="5"/>
        <v>0</v>
      </c>
    </row>
    <row r="46" spans="1:11" ht="15" customHeight="1" x14ac:dyDescent="0.2">
      <c r="A46" s="363" t="s">
        <v>553</v>
      </c>
      <c r="B46" s="174" t="s">
        <v>541</v>
      </c>
      <c r="C46" s="232"/>
      <c r="D46" s="232"/>
      <c r="E46" s="232"/>
      <c r="F46" s="232"/>
      <c r="G46" s="232"/>
      <c r="H46" s="232"/>
      <c r="I46" s="232"/>
      <c r="J46" s="388"/>
      <c r="K46" s="13">
        <f t="shared" si="5"/>
        <v>0</v>
      </c>
    </row>
    <row r="47" spans="1:11" ht="15" customHeight="1" x14ac:dyDescent="0.2">
      <c r="A47" s="363" t="s">
        <v>554</v>
      </c>
      <c r="B47" s="174" t="s">
        <v>542</v>
      </c>
      <c r="C47" s="232"/>
      <c r="D47" s="232"/>
      <c r="E47" s="232"/>
      <c r="F47" s="232"/>
      <c r="G47" s="232"/>
      <c r="H47" s="232"/>
      <c r="I47" s="232"/>
      <c r="J47" s="388"/>
      <c r="K47" s="17">
        <f t="shared" si="5"/>
        <v>0</v>
      </c>
    </row>
    <row r="48" spans="1:11" ht="15" customHeight="1" x14ac:dyDescent="0.2">
      <c r="A48" s="363" t="s">
        <v>544</v>
      </c>
      <c r="B48" s="174" t="s">
        <v>543</v>
      </c>
      <c r="C48" s="232"/>
      <c r="D48" s="232"/>
      <c r="E48" s="232"/>
      <c r="F48" s="232"/>
      <c r="G48" s="232"/>
      <c r="H48" s="232"/>
      <c r="I48" s="232"/>
      <c r="J48" s="388"/>
      <c r="K48" s="17">
        <f t="shared" si="5"/>
        <v>0</v>
      </c>
    </row>
    <row r="49" spans="1:11" x14ac:dyDescent="0.2">
      <c r="A49" s="175" t="s">
        <v>91</v>
      </c>
      <c r="B49" s="372" t="s">
        <v>92</v>
      </c>
      <c r="C49" s="10">
        <f>SUM(C38:C48)</f>
        <v>215</v>
      </c>
      <c r="D49" s="10">
        <f t="shared" ref="D49:J49" si="6">SUM(D38:D48)</f>
        <v>6</v>
      </c>
      <c r="E49" s="10">
        <f t="shared" si="6"/>
        <v>0</v>
      </c>
      <c r="F49" s="10">
        <f t="shared" si="6"/>
        <v>0</v>
      </c>
      <c r="G49" s="10">
        <f t="shared" si="6"/>
        <v>87</v>
      </c>
      <c r="H49" s="10">
        <f t="shared" si="6"/>
        <v>12</v>
      </c>
      <c r="I49" s="10">
        <f t="shared" si="6"/>
        <v>1</v>
      </c>
      <c r="J49" s="10">
        <f t="shared" si="6"/>
        <v>1</v>
      </c>
      <c r="K49" s="17">
        <f>SUM(K38:K48)</f>
        <v>322</v>
      </c>
    </row>
    <row r="50" spans="1:11" x14ac:dyDescent="0.2">
      <c r="A50" s="363" t="s">
        <v>711</v>
      </c>
      <c r="B50" s="389" t="s">
        <v>92</v>
      </c>
      <c r="C50" s="398">
        <v>144</v>
      </c>
      <c r="D50" s="398">
        <v>4</v>
      </c>
      <c r="E50" s="398"/>
      <c r="F50" s="398"/>
      <c r="G50" s="398">
        <v>55</v>
      </c>
      <c r="H50" s="398">
        <v>9</v>
      </c>
      <c r="I50" s="398"/>
      <c r="J50" s="398">
        <v>1</v>
      </c>
      <c r="K50" s="13">
        <f t="shared" ref="K50:K51" si="7">SUM(C50:J50)</f>
        <v>213</v>
      </c>
    </row>
    <row r="51" spans="1:11" x14ac:dyDescent="0.2">
      <c r="A51" s="363" t="s">
        <v>712</v>
      </c>
      <c r="B51" s="389" t="s">
        <v>92</v>
      </c>
      <c r="C51" s="398">
        <v>7</v>
      </c>
      <c r="D51" s="398"/>
      <c r="E51" s="398"/>
      <c r="F51" s="398"/>
      <c r="G51" s="398">
        <v>2</v>
      </c>
      <c r="H51" s="398"/>
      <c r="I51" s="398"/>
      <c r="J51" s="398"/>
      <c r="K51" s="13">
        <f t="shared" si="7"/>
        <v>9</v>
      </c>
    </row>
    <row r="52" spans="1:11" x14ac:dyDescent="0.2">
      <c r="A52" s="247" t="s">
        <v>642</v>
      </c>
      <c r="B52" s="182"/>
      <c r="C52" s="544"/>
      <c r="D52" s="545"/>
      <c r="E52" s="545"/>
      <c r="F52" s="545"/>
      <c r="G52" s="545"/>
      <c r="H52" s="545"/>
      <c r="I52" s="545"/>
      <c r="J52" s="545"/>
      <c r="K52" s="546"/>
    </row>
    <row r="53" spans="1:11" ht="15" customHeight="1" x14ac:dyDescent="0.2">
      <c r="A53" s="172" t="s">
        <v>532</v>
      </c>
      <c r="B53" s="173" t="s">
        <v>531</v>
      </c>
      <c r="C53" s="399"/>
      <c r="D53" s="400"/>
      <c r="E53" s="400"/>
      <c r="F53" s="400"/>
      <c r="G53" s="400"/>
      <c r="H53" s="400"/>
      <c r="I53" s="400"/>
      <c r="J53" s="400"/>
      <c r="K53" s="401"/>
    </row>
    <row r="54" spans="1:11" ht="15" customHeight="1" x14ac:dyDescent="0.2">
      <c r="A54" s="363" t="s">
        <v>546</v>
      </c>
      <c r="B54" s="174" t="s">
        <v>533</v>
      </c>
      <c r="C54" s="232"/>
      <c r="D54" s="232"/>
      <c r="E54" s="232"/>
      <c r="F54" s="232"/>
      <c r="G54" s="232"/>
      <c r="H54" s="232"/>
      <c r="I54" s="232"/>
      <c r="J54" s="388"/>
      <c r="K54" s="13">
        <f>SUM(C54:J54)</f>
        <v>0</v>
      </c>
    </row>
    <row r="55" spans="1:11" x14ac:dyDescent="0.2">
      <c r="A55" s="363" t="s">
        <v>547</v>
      </c>
      <c r="B55" s="174" t="s">
        <v>534</v>
      </c>
      <c r="C55" s="232"/>
      <c r="D55" s="232"/>
      <c r="E55" s="232"/>
      <c r="F55" s="232"/>
      <c r="G55" s="232"/>
      <c r="H55" s="232"/>
      <c r="I55" s="232"/>
      <c r="J55" s="388"/>
      <c r="K55" s="13">
        <f t="shared" ref="K55:K64" si="8">SUM(C55:J55)</f>
        <v>0</v>
      </c>
    </row>
    <row r="56" spans="1:11" x14ac:dyDescent="0.2">
      <c r="A56" s="363" t="s">
        <v>548</v>
      </c>
      <c r="B56" s="174" t="s">
        <v>535</v>
      </c>
      <c r="C56" s="232"/>
      <c r="D56" s="232"/>
      <c r="E56" s="232"/>
      <c r="F56" s="232"/>
      <c r="G56" s="232"/>
      <c r="H56" s="232"/>
      <c r="I56" s="232"/>
      <c r="J56" s="388"/>
      <c r="K56" s="13">
        <f t="shared" si="8"/>
        <v>0</v>
      </c>
    </row>
    <row r="57" spans="1:11" x14ac:dyDescent="0.2">
      <c r="A57" s="363" t="s">
        <v>549</v>
      </c>
      <c r="B57" s="174" t="s">
        <v>536</v>
      </c>
      <c r="C57" s="232"/>
      <c r="D57" s="232"/>
      <c r="E57" s="232"/>
      <c r="F57" s="232"/>
      <c r="G57" s="232"/>
      <c r="H57" s="232"/>
      <c r="I57" s="232"/>
      <c r="J57" s="388"/>
      <c r="K57" s="13">
        <f t="shared" si="8"/>
        <v>0</v>
      </c>
    </row>
    <row r="58" spans="1:11" x14ac:dyDescent="0.2">
      <c r="A58" s="363" t="s">
        <v>550</v>
      </c>
      <c r="B58" s="174" t="s">
        <v>537</v>
      </c>
      <c r="C58" s="232"/>
      <c r="D58" s="232"/>
      <c r="E58" s="232"/>
      <c r="F58" s="232"/>
      <c r="G58" s="232"/>
      <c r="H58" s="232"/>
      <c r="I58" s="232"/>
      <c r="J58" s="388"/>
      <c r="K58" s="13">
        <f t="shared" si="8"/>
        <v>0</v>
      </c>
    </row>
    <row r="59" spans="1:11" x14ac:dyDescent="0.2">
      <c r="A59" s="363" t="s">
        <v>551</v>
      </c>
      <c r="B59" s="174" t="s">
        <v>538</v>
      </c>
      <c r="C59" s="232"/>
      <c r="D59" s="232"/>
      <c r="E59" s="232"/>
      <c r="F59" s="232"/>
      <c r="G59" s="232"/>
      <c r="H59" s="232"/>
      <c r="I59" s="232"/>
      <c r="J59" s="388"/>
      <c r="K59" s="13">
        <f t="shared" si="8"/>
        <v>0</v>
      </c>
    </row>
    <row r="60" spans="1:11" x14ac:dyDescent="0.2">
      <c r="A60" s="363" t="s">
        <v>545</v>
      </c>
      <c r="B60" s="174" t="s">
        <v>539</v>
      </c>
      <c r="C60" s="232"/>
      <c r="D60" s="232"/>
      <c r="E60" s="232"/>
      <c r="F60" s="232"/>
      <c r="G60" s="232"/>
      <c r="H60" s="232"/>
      <c r="I60" s="232"/>
      <c r="J60" s="388"/>
      <c r="K60" s="13">
        <f t="shared" si="8"/>
        <v>0</v>
      </c>
    </row>
    <row r="61" spans="1:11" x14ac:dyDescent="0.2">
      <c r="A61" s="363" t="s">
        <v>552</v>
      </c>
      <c r="B61" s="174" t="s">
        <v>540</v>
      </c>
      <c r="C61" s="232">
        <v>69</v>
      </c>
      <c r="D61" s="232">
        <v>7</v>
      </c>
      <c r="E61" s="232"/>
      <c r="F61" s="232"/>
      <c r="G61" s="232">
        <v>65</v>
      </c>
      <c r="H61" s="232">
        <v>18</v>
      </c>
      <c r="I61" s="232">
        <v>5</v>
      </c>
      <c r="J61" s="388">
        <v>3</v>
      </c>
      <c r="K61" s="13">
        <f t="shared" si="8"/>
        <v>167</v>
      </c>
    </row>
    <row r="62" spans="1:11" x14ac:dyDescent="0.2">
      <c r="A62" s="363" t="s">
        <v>553</v>
      </c>
      <c r="B62" s="174" t="s">
        <v>541</v>
      </c>
      <c r="C62" s="232"/>
      <c r="D62" s="232"/>
      <c r="E62" s="232"/>
      <c r="F62" s="232"/>
      <c r="G62" s="232"/>
      <c r="H62" s="232"/>
      <c r="I62" s="232"/>
      <c r="J62" s="388"/>
      <c r="K62" s="13">
        <f t="shared" si="8"/>
        <v>0</v>
      </c>
    </row>
    <row r="63" spans="1:11" x14ac:dyDescent="0.2">
      <c r="A63" s="363" t="s">
        <v>554</v>
      </c>
      <c r="B63" s="174" t="s">
        <v>542</v>
      </c>
      <c r="C63" s="232"/>
      <c r="D63" s="232"/>
      <c r="E63" s="232"/>
      <c r="F63" s="232"/>
      <c r="G63" s="232"/>
      <c r="H63" s="232"/>
      <c r="I63" s="232"/>
      <c r="J63" s="388"/>
      <c r="K63" s="17">
        <f t="shared" si="8"/>
        <v>0</v>
      </c>
    </row>
    <row r="64" spans="1:11" x14ac:dyDescent="0.2">
      <c r="A64" s="363" t="s">
        <v>544</v>
      </c>
      <c r="B64" s="174" t="s">
        <v>543</v>
      </c>
      <c r="C64" s="232"/>
      <c r="D64" s="232"/>
      <c r="E64" s="232"/>
      <c r="F64" s="232"/>
      <c r="G64" s="232"/>
      <c r="H64" s="232"/>
      <c r="I64" s="232"/>
      <c r="J64" s="388"/>
      <c r="K64" s="17">
        <f t="shared" si="8"/>
        <v>0</v>
      </c>
    </row>
    <row r="65" spans="1:11" x14ac:dyDescent="0.2">
      <c r="A65" s="175" t="s">
        <v>91</v>
      </c>
      <c r="B65" s="372" t="s">
        <v>92</v>
      </c>
      <c r="C65" s="10">
        <f>SUM(C54:C64)</f>
        <v>69</v>
      </c>
      <c r="D65" s="10">
        <f t="shared" ref="D65:J65" si="9">SUM(D54:D64)</f>
        <v>7</v>
      </c>
      <c r="E65" s="10">
        <f t="shared" si="9"/>
        <v>0</v>
      </c>
      <c r="F65" s="10">
        <f t="shared" si="9"/>
        <v>0</v>
      </c>
      <c r="G65" s="10">
        <f t="shared" si="9"/>
        <v>65</v>
      </c>
      <c r="H65" s="10">
        <f t="shared" si="9"/>
        <v>18</v>
      </c>
      <c r="I65" s="10">
        <f t="shared" si="9"/>
        <v>5</v>
      </c>
      <c r="J65" s="10">
        <f t="shared" si="9"/>
        <v>3</v>
      </c>
      <c r="K65" s="17">
        <f>SUM(K54:K64)</f>
        <v>167</v>
      </c>
    </row>
    <row r="66" spans="1:11" x14ac:dyDescent="0.2">
      <c r="A66" s="363" t="s">
        <v>714</v>
      </c>
      <c r="B66" s="389" t="s">
        <v>92</v>
      </c>
      <c r="C66" s="402">
        <v>7</v>
      </c>
      <c r="D66" s="402">
        <v>1</v>
      </c>
      <c r="E66" s="402"/>
      <c r="F66" s="402"/>
      <c r="G66" s="402">
        <v>8</v>
      </c>
      <c r="H66" s="402">
        <v>1</v>
      </c>
      <c r="I66" s="402">
        <v>0</v>
      </c>
      <c r="J66" s="402">
        <v>0</v>
      </c>
      <c r="K66" s="13">
        <f t="shared" ref="K66:K67" si="10">SUM(C66:J66)</f>
        <v>17</v>
      </c>
    </row>
    <row r="67" spans="1:11" x14ac:dyDescent="0.2">
      <c r="A67" s="363" t="s">
        <v>715</v>
      </c>
      <c r="B67" s="389" t="s">
        <v>92</v>
      </c>
      <c r="C67" s="402">
        <v>2</v>
      </c>
      <c r="D67" s="402">
        <v>0</v>
      </c>
      <c r="E67" s="402"/>
      <c r="F67" s="402"/>
      <c r="G67" s="402">
        <v>3</v>
      </c>
      <c r="H67" s="402">
        <v>0</v>
      </c>
      <c r="I67" s="402">
        <v>0</v>
      </c>
      <c r="J67" s="402">
        <v>0</v>
      </c>
      <c r="K67" s="13">
        <f t="shared" si="10"/>
        <v>5</v>
      </c>
    </row>
    <row r="68" spans="1:11" x14ac:dyDescent="0.2">
      <c r="A68" s="247" t="s">
        <v>644</v>
      </c>
      <c r="B68" s="182"/>
      <c r="C68" s="544"/>
      <c r="D68" s="545"/>
      <c r="E68" s="545"/>
      <c r="F68" s="545"/>
      <c r="G68" s="545"/>
      <c r="H68" s="545"/>
      <c r="I68" s="545"/>
      <c r="J68" s="545"/>
      <c r="K68" s="546"/>
    </row>
    <row r="69" spans="1:11" x14ac:dyDescent="0.2">
      <c r="A69" s="172" t="s">
        <v>532</v>
      </c>
      <c r="B69" s="173" t="s">
        <v>531</v>
      </c>
      <c r="C69" s="399"/>
      <c r="D69" s="400"/>
      <c r="E69" s="400"/>
      <c r="F69" s="400"/>
      <c r="G69" s="400"/>
      <c r="H69" s="400"/>
      <c r="I69" s="400"/>
      <c r="J69" s="400"/>
      <c r="K69" s="401"/>
    </row>
    <row r="70" spans="1:11" x14ac:dyDescent="0.2">
      <c r="A70" s="363" t="s">
        <v>546</v>
      </c>
      <c r="B70" s="174" t="s">
        <v>533</v>
      </c>
      <c r="C70" s="232"/>
      <c r="D70" s="232"/>
      <c r="E70" s="232"/>
      <c r="F70" s="232"/>
      <c r="G70" s="232"/>
      <c r="H70" s="232"/>
      <c r="I70" s="232"/>
      <c r="J70" s="388"/>
      <c r="K70" s="13">
        <f>SUM(C70:J70)</f>
        <v>0</v>
      </c>
    </row>
    <row r="71" spans="1:11" x14ac:dyDescent="0.2">
      <c r="A71" s="363" t="s">
        <v>547</v>
      </c>
      <c r="B71" s="174" t="s">
        <v>534</v>
      </c>
      <c r="C71" s="232"/>
      <c r="D71" s="232"/>
      <c r="E71" s="232"/>
      <c r="F71" s="232"/>
      <c r="G71" s="232"/>
      <c r="H71" s="232"/>
      <c r="I71" s="232"/>
      <c r="J71" s="388"/>
      <c r="K71" s="13">
        <f t="shared" ref="K71:K80" si="11">SUM(C71:J71)</f>
        <v>0</v>
      </c>
    </row>
    <row r="72" spans="1:11" x14ac:dyDescent="0.2">
      <c r="A72" s="363" t="s">
        <v>548</v>
      </c>
      <c r="B72" s="174" t="s">
        <v>535</v>
      </c>
      <c r="C72" s="232">
        <v>79</v>
      </c>
      <c r="D72" s="232">
        <v>8</v>
      </c>
      <c r="E72" s="232"/>
      <c r="F72" s="232"/>
      <c r="G72" s="232">
        <v>41</v>
      </c>
      <c r="H72" s="232">
        <v>9</v>
      </c>
      <c r="I72" s="232">
        <v>4</v>
      </c>
      <c r="J72" s="388"/>
      <c r="K72" s="13">
        <f t="shared" si="11"/>
        <v>141</v>
      </c>
    </row>
    <row r="73" spans="1:11" x14ac:dyDescent="0.2">
      <c r="A73" s="363" t="s">
        <v>549</v>
      </c>
      <c r="B73" s="174" t="s">
        <v>536</v>
      </c>
      <c r="C73" s="232">
        <v>79</v>
      </c>
      <c r="D73" s="232">
        <v>7</v>
      </c>
      <c r="E73" s="232"/>
      <c r="F73" s="232"/>
      <c r="G73" s="232">
        <v>25</v>
      </c>
      <c r="H73" s="232"/>
      <c r="I73" s="232"/>
      <c r="J73" s="388"/>
      <c r="K73" s="13">
        <f t="shared" si="11"/>
        <v>111</v>
      </c>
    </row>
    <row r="74" spans="1:11" x14ac:dyDescent="0.2">
      <c r="A74" s="363" t="s">
        <v>550</v>
      </c>
      <c r="B74" s="174" t="s">
        <v>537</v>
      </c>
      <c r="C74" s="232"/>
      <c r="D74" s="232"/>
      <c r="E74" s="232"/>
      <c r="F74" s="232"/>
      <c r="G74" s="232"/>
      <c r="H74" s="232"/>
      <c r="I74" s="232"/>
      <c r="J74" s="388"/>
      <c r="K74" s="13">
        <f t="shared" si="11"/>
        <v>0</v>
      </c>
    </row>
    <row r="75" spans="1:11" x14ac:dyDescent="0.2">
      <c r="A75" s="363" t="s">
        <v>551</v>
      </c>
      <c r="B75" s="174" t="s">
        <v>538</v>
      </c>
      <c r="C75" s="232"/>
      <c r="D75" s="232"/>
      <c r="E75" s="232"/>
      <c r="F75" s="232"/>
      <c r="G75" s="232"/>
      <c r="H75" s="232"/>
      <c r="I75" s="232"/>
      <c r="J75" s="388"/>
      <c r="K75" s="13">
        <f t="shared" si="11"/>
        <v>0</v>
      </c>
    </row>
    <row r="76" spans="1:11" x14ac:dyDescent="0.2">
      <c r="A76" s="363" t="s">
        <v>545</v>
      </c>
      <c r="B76" s="174" t="s">
        <v>539</v>
      </c>
      <c r="C76" s="232"/>
      <c r="D76" s="232"/>
      <c r="E76" s="232"/>
      <c r="F76" s="232"/>
      <c r="G76" s="232"/>
      <c r="H76" s="232"/>
      <c r="I76" s="232"/>
      <c r="J76" s="388"/>
      <c r="K76" s="13">
        <f t="shared" si="11"/>
        <v>0</v>
      </c>
    </row>
    <row r="77" spans="1:11" x14ac:dyDescent="0.2">
      <c r="A77" s="363" t="s">
        <v>552</v>
      </c>
      <c r="B77" s="174" t="s">
        <v>540</v>
      </c>
      <c r="C77" s="232"/>
      <c r="D77" s="232"/>
      <c r="E77" s="232"/>
      <c r="F77" s="232"/>
      <c r="G77" s="232"/>
      <c r="H77" s="232"/>
      <c r="I77" s="232"/>
      <c r="J77" s="388"/>
      <c r="K77" s="13">
        <f t="shared" si="11"/>
        <v>0</v>
      </c>
    </row>
    <row r="78" spans="1:11" x14ac:dyDescent="0.2">
      <c r="A78" s="363" t="s">
        <v>553</v>
      </c>
      <c r="B78" s="174" t="s">
        <v>541</v>
      </c>
      <c r="C78" s="232"/>
      <c r="D78" s="232"/>
      <c r="E78" s="232"/>
      <c r="F78" s="232"/>
      <c r="G78" s="232"/>
      <c r="H78" s="232"/>
      <c r="I78" s="232"/>
      <c r="J78" s="388"/>
      <c r="K78" s="13">
        <f t="shared" si="11"/>
        <v>0</v>
      </c>
    </row>
    <row r="79" spans="1:11" x14ac:dyDescent="0.2">
      <c r="A79" s="363" t="s">
        <v>554</v>
      </c>
      <c r="B79" s="174" t="s">
        <v>542</v>
      </c>
      <c r="C79" s="232"/>
      <c r="D79" s="232"/>
      <c r="E79" s="232"/>
      <c r="F79" s="232"/>
      <c r="G79" s="232"/>
      <c r="H79" s="232"/>
      <c r="I79" s="232"/>
      <c r="J79" s="388"/>
      <c r="K79" s="17">
        <f t="shared" si="11"/>
        <v>0</v>
      </c>
    </row>
    <row r="80" spans="1:11" x14ac:dyDescent="0.2">
      <c r="A80" s="363" t="s">
        <v>544</v>
      </c>
      <c r="B80" s="174" t="s">
        <v>543</v>
      </c>
      <c r="C80" s="232"/>
      <c r="D80" s="232"/>
      <c r="E80" s="232"/>
      <c r="F80" s="232"/>
      <c r="G80" s="232"/>
      <c r="H80" s="232"/>
      <c r="I80" s="232"/>
      <c r="J80" s="388"/>
      <c r="K80" s="17">
        <f t="shared" si="11"/>
        <v>0</v>
      </c>
    </row>
    <row r="81" spans="1:11" x14ac:dyDescent="0.2">
      <c r="A81" s="175" t="s">
        <v>91</v>
      </c>
      <c r="B81" s="372" t="s">
        <v>92</v>
      </c>
      <c r="C81" s="10">
        <f>SUM(C70:C80)</f>
        <v>158</v>
      </c>
      <c r="D81" s="10">
        <f t="shared" ref="D81:J81" si="12">SUM(D70:D80)</f>
        <v>15</v>
      </c>
      <c r="E81" s="10">
        <f t="shared" si="12"/>
        <v>0</v>
      </c>
      <c r="F81" s="10">
        <f t="shared" si="12"/>
        <v>0</v>
      </c>
      <c r="G81" s="10">
        <f t="shared" si="12"/>
        <v>66</v>
      </c>
      <c r="H81" s="10">
        <f t="shared" si="12"/>
        <v>9</v>
      </c>
      <c r="I81" s="10">
        <f t="shared" si="12"/>
        <v>4</v>
      </c>
      <c r="J81" s="10">
        <f t="shared" si="12"/>
        <v>0</v>
      </c>
      <c r="K81" s="17">
        <f>SUM(K70:K80)</f>
        <v>252</v>
      </c>
    </row>
    <row r="82" spans="1:11" x14ac:dyDescent="0.2">
      <c r="A82" s="363" t="s">
        <v>717</v>
      </c>
      <c r="B82" s="389" t="s">
        <v>92</v>
      </c>
      <c r="C82" s="398">
        <v>105</v>
      </c>
      <c r="D82" s="398">
        <v>12</v>
      </c>
      <c r="E82" s="398"/>
      <c r="F82" s="398"/>
      <c r="G82" s="398">
        <v>37</v>
      </c>
      <c r="H82" s="398">
        <v>7</v>
      </c>
      <c r="I82" s="398">
        <v>1</v>
      </c>
      <c r="J82" s="398"/>
      <c r="K82" s="13">
        <f t="shared" ref="K82:K83" si="13">SUM(C82:J82)</f>
        <v>162</v>
      </c>
    </row>
    <row r="83" spans="1:11" x14ac:dyDescent="0.2">
      <c r="A83" s="363" t="s">
        <v>718</v>
      </c>
      <c r="B83" s="389" t="s">
        <v>92</v>
      </c>
      <c r="C83" s="398">
        <v>10</v>
      </c>
      <c r="D83" s="398"/>
      <c r="E83" s="398"/>
      <c r="F83" s="398"/>
      <c r="G83" s="398">
        <v>4</v>
      </c>
      <c r="H83" s="398"/>
      <c r="I83" s="398">
        <v>2</v>
      </c>
      <c r="J83" s="398"/>
      <c r="K83" s="13">
        <f t="shared" si="13"/>
        <v>16</v>
      </c>
    </row>
    <row r="84" spans="1:11" x14ac:dyDescent="0.2">
      <c r="A84" s="247" t="s">
        <v>646</v>
      </c>
      <c r="B84" s="182"/>
      <c r="C84" s="544"/>
      <c r="D84" s="545"/>
      <c r="E84" s="545"/>
      <c r="F84" s="545"/>
      <c r="G84" s="545"/>
      <c r="H84" s="545"/>
      <c r="I84" s="545"/>
      <c r="J84" s="545"/>
      <c r="K84" s="546"/>
    </row>
    <row r="85" spans="1:11" x14ac:dyDescent="0.2">
      <c r="A85" s="172" t="s">
        <v>532</v>
      </c>
      <c r="B85" s="173" t="s">
        <v>531</v>
      </c>
      <c r="C85" s="399"/>
      <c r="D85" s="400"/>
      <c r="E85" s="400"/>
      <c r="F85" s="400"/>
      <c r="G85" s="400"/>
      <c r="H85" s="400"/>
      <c r="I85" s="400"/>
      <c r="J85" s="400"/>
      <c r="K85" s="401"/>
    </row>
    <row r="86" spans="1:11" x14ac:dyDescent="0.2">
      <c r="A86" s="363" t="s">
        <v>546</v>
      </c>
      <c r="B86" s="174" t="s">
        <v>533</v>
      </c>
      <c r="C86" s="232"/>
      <c r="D86" s="232"/>
      <c r="E86" s="232"/>
      <c r="F86" s="232"/>
      <c r="G86" s="232"/>
      <c r="H86" s="232"/>
      <c r="I86" s="232"/>
      <c r="J86" s="388"/>
      <c r="K86" s="13">
        <f>SUM(C86:J86)</f>
        <v>0</v>
      </c>
    </row>
    <row r="87" spans="1:11" x14ac:dyDescent="0.2">
      <c r="A87" s="363" t="s">
        <v>547</v>
      </c>
      <c r="B87" s="174" t="s">
        <v>534</v>
      </c>
      <c r="C87" s="232">
        <v>112</v>
      </c>
      <c r="D87" s="232">
        <v>45</v>
      </c>
      <c r="E87" s="232">
        <v>19</v>
      </c>
      <c r="F87" s="232">
        <v>27</v>
      </c>
      <c r="G87" s="232">
        <v>76</v>
      </c>
      <c r="H87" s="232"/>
      <c r="I87" s="232">
        <v>2</v>
      </c>
      <c r="J87" s="388"/>
      <c r="K87" s="13">
        <f t="shared" ref="K87:K96" si="14">SUM(C87:J87)</f>
        <v>281</v>
      </c>
    </row>
    <row r="88" spans="1:11" x14ac:dyDescent="0.2">
      <c r="A88" s="363" t="s">
        <v>548</v>
      </c>
      <c r="B88" s="174" t="s">
        <v>535</v>
      </c>
      <c r="C88" s="232"/>
      <c r="D88" s="232"/>
      <c r="E88" s="232"/>
      <c r="F88" s="232"/>
      <c r="G88" s="232"/>
      <c r="H88" s="232"/>
      <c r="I88" s="232"/>
      <c r="J88" s="388"/>
      <c r="K88" s="13">
        <f t="shared" si="14"/>
        <v>0</v>
      </c>
    </row>
    <row r="89" spans="1:11" x14ac:dyDescent="0.2">
      <c r="A89" s="363" t="s">
        <v>549</v>
      </c>
      <c r="B89" s="174" t="s">
        <v>536</v>
      </c>
      <c r="C89" s="232"/>
      <c r="D89" s="232"/>
      <c r="E89" s="232"/>
      <c r="F89" s="232"/>
      <c r="G89" s="232"/>
      <c r="H89" s="232"/>
      <c r="I89" s="232"/>
      <c r="J89" s="388"/>
      <c r="K89" s="13">
        <f t="shared" si="14"/>
        <v>0</v>
      </c>
    </row>
    <row r="90" spans="1:11" x14ac:dyDescent="0.2">
      <c r="A90" s="363" t="s">
        <v>550</v>
      </c>
      <c r="B90" s="174" t="s">
        <v>537</v>
      </c>
      <c r="C90" s="232"/>
      <c r="D90" s="232"/>
      <c r="E90" s="232"/>
      <c r="F90" s="232"/>
      <c r="G90" s="232"/>
      <c r="H90" s="232"/>
      <c r="I90" s="232"/>
      <c r="J90" s="388"/>
      <c r="K90" s="13">
        <f t="shared" si="14"/>
        <v>0</v>
      </c>
    </row>
    <row r="91" spans="1:11" x14ac:dyDescent="0.2">
      <c r="A91" s="363" t="s">
        <v>551</v>
      </c>
      <c r="B91" s="174" t="s">
        <v>538</v>
      </c>
      <c r="C91" s="232">
        <v>39</v>
      </c>
      <c r="D91" s="232">
        <v>5</v>
      </c>
      <c r="E91" s="232"/>
      <c r="F91" s="232"/>
      <c r="G91" s="232"/>
      <c r="H91" s="232"/>
      <c r="I91" s="232"/>
      <c r="J91" s="388"/>
      <c r="K91" s="13">
        <f t="shared" si="14"/>
        <v>44</v>
      </c>
    </row>
    <row r="92" spans="1:11" x14ac:dyDescent="0.2">
      <c r="A92" s="363" t="s">
        <v>545</v>
      </c>
      <c r="B92" s="174" t="s">
        <v>539</v>
      </c>
      <c r="C92" s="232"/>
      <c r="D92" s="232"/>
      <c r="E92" s="232"/>
      <c r="F92" s="232"/>
      <c r="G92" s="232"/>
      <c r="H92" s="232"/>
      <c r="I92" s="232"/>
      <c r="J92" s="388"/>
      <c r="K92" s="13">
        <f t="shared" si="14"/>
        <v>0</v>
      </c>
    </row>
    <row r="93" spans="1:11" x14ac:dyDescent="0.2">
      <c r="A93" s="363" t="s">
        <v>552</v>
      </c>
      <c r="B93" s="174" t="s">
        <v>540</v>
      </c>
      <c r="C93" s="232"/>
      <c r="D93" s="232"/>
      <c r="E93" s="232"/>
      <c r="F93" s="232"/>
      <c r="G93" s="232"/>
      <c r="H93" s="232"/>
      <c r="I93" s="232"/>
      <c r="J93" s="388"/>
      <c r="K93" s="13">
        <f t="shared" si="14"/>
        <v>0</v>
      </c>
    </row>
    <row r="94" spans="1:11" x14ac:dyDescent="0.2">
      <c r="A94" s="363" t="s">
        <v>553</v>
      </c>
      <c r="B94" s="174" t="s">
        <v>541</v>
      </c>
      <c r="C94" s="232"/>
      <c r="D94" s="232"/>
      <c r="E94" s="232"/>
      <c r="F94" s="232"/>
      <c r="G94" s="232"/>
      <c r="H94" s="232"/>
      <c r="I94" s="232"/>
      <c r="J94" s="388"/>
      <c r="K94" s="13">
        <f t="shared" si="14"/>
        <v>0</v>
      </c>
    </row>
    <row r="95" spans="1:11" x14ac:dyDescent="0.2">
      <c r="A95" s="363" t="s">
        <v>554</v>
      </c>
      <c r="B95" s="174" t="s">
        <v>542</v>
      </c>
      <c r="C95" s="232"/>
      <c r="D95" s="232"/>
      <c r="E95" s="232"/>
      <c r="F95" s="232"/>
      <c r="G95" s="232"/>
      <c r="H95" s="232"/>
      <c r="I95" s="232"/>
      <c r="J95" s="388"/>
      <c r="K95" s="17">
        <f t="shared" si="14"/>
        <v>0</v>
      </c>
    </row>
    <row r="96" spans="1:11" x14ac:dyDescent="0.2">
      <c r="A96" s="363" t="s">
        <v>544</v>
      </c>
      <c r="B96" s="174" t="s">
        <v>543</v>
      </c>
      <c r="C96" s="232">
        <v>46</v>
      </c>
      <c r="D96" s="232"/>
      <c r="E96" s="232"/>
      <c r="F96" s="232"/>
      <c r="G96" s="232"/>
      <c r="H96" s="232"/>
      <c r="I96" s="232"/>
      <c r="J96" s="388"/>
      <c r="K96" s="17">
        <f t="shared" si="14"/>
        <v>46</v>
      </c>
    </row>
    <row r="97" spans="1:11" x14ac:dyDescent="0.2">
      <c r="A97" s="175" t="s">
        <v>91</v>
      </c>
      <c r="B97" s="372" t="s">
        <v>92</v>
      </c>
      <c r="C97" s="10">
        <f>SUM(C86:C96)</f>
        <v>197</v>
      </c>
      <c r="D97" s="10">
        <f t="shared" ref="D97:J97" si="15">SUM(D86:D96)</f>
        <v>50</v>
      </c>
      <c r="E97" s="10">
        <f t="shared" si="15"/>
        <v>19</v>
      </c>
      <c r="F97" s="10">
        <f t="shared" si="15"/>
        <v>27</v>
      </c>
      <c r="G97" s="10">
        <f t="shared" si="15"/>
        <v>76</v>
      </c>
      <c r="H97" s="10">
        <f t="shared" si="15"/>
        <v>0</v>
      </c>
      <c r="I97" s="10">
        <f t="shared" si="15"/>
        <v>2</v>
      </c>
      <c r="J97" s="10">
        <f t="shared" si="15"/>
        <v>0</v>
      </c>
      <c r="K97" s="17">
        <f>SUM(K86:K96)</f>
        <v>371</v>
      </c>
    </row>
    <row r="98" spans="1:11" x14ac:dyDescent="0.2">
      <c r="A98" s="363" t="s">
        <v>720</v>
      </c>
      <c r="B98" s="389" t="s">
        <v>92</v>
      </c>
      <c r="C98" s="398">
        <v>147</v>
      </c>
      <c r="D98" s="398">
        <v>44</v>
      </c>
      <c r="E98" s="398">
        <v>19</v>
      </c>
      <c r="F98" s="398">
        <v>27</v>
      </c>
      <c r="G98" s="398">
        <v>62</v>
      </c>
      <c r="H98" s="398"/>
      <c r="I98" s="398"/>
      <c r="J98" s="398"/>
      <c r="K98" s="13">
        <f t="shared" ref="K98:K99" si="16">SUM(C98:J98)</f>
        <v>299</v>
      </c>
    </row>
    <row r="99" spans="1:11" x14ac:dyDescent="0.2">
      <c r="A99" s="363" t="s">
        <v>721</v>
      </c>
      <c r="B99" s="389" t="s">
        <v>92</v>
      </c>
      <c r="C99" s="398">
        <v>3</v>
      </c>
      <c r="D99" s="398"/>
      <c r="E99" s="398"/>
      <c r="F99" s="398"/>
      <c r="G99" s="398">
        <v>2</v>
      </c>
      <c r="H99" s="398"/>
      <c r="I99" s="398"/>
      <c r="J99" s="398"/>
      <c r="K99" s="13">
        <f t="shared" si="16"/>
        <v>5</v>
      </c>
    </row>
    <row r="100" spans="1:11" x14ac:dyDescent="0.2">
      <c r="A100" s="247" t="s">
        <v>643</v>
      </c>
      <c r="B100" s="182"/>
      <c r="C100" s="544"/>
      <c r="D100" s="545"/>
      <c r="E100" s="545"/>
      <c r="F100" s="545"/>
      <c r="G100" s="545"/>
      <c r="H100" s="545"/>
      <c r="I100" s="545"/>
      <c r="J100" s="545"/>
      <c r="K100" s="546"/>
    </row>
    <row r="101" spans="1:11" x14ac:dyDescent="0.2">
      <c r="A101" s="172" t="s">
        <v>532</v>
      </c>
      <c r="B101" s="173" t="s">
        <v>531</v>
      </c>
      <c r="C101" s="399"/>
      <c r="D101" s="400"/>
      <c r="E101" s="400"/>
      <c r="F101" s="400"/>
      <c r="G101" s="400"/>
      <c r="H101" s="400"/>
      <c r="I101" s="400"/>
      <c r="J101" s="400"/>
      <c r="K101" s="401"/>
    </row>
    <row r="102" spans="1:11" x14ac:dyDescent="0.2">
      <c r="A102" s="363" t="s">
        <v>546</v>
      </c>
      <c r="B102" s="174" t="s">
        <v>533</v>
      </c>
      <c r="C102" s="232"/>
      <c r="D102" s="232"/>
      <c r="E102" s="232"/>
      <c r="F102" s="232"/>
      <c r="G102" s="232"/>
      <c r="H102" s="232"/>
      <c r="I102" s="232"/>
      <c r="J102" s="388"/>
      <c r="K102" s="13">
        <f>SUM(C102:J102)</f>
        <v>0</v>
      </c>
    </row>
    <row r="103" spans="1:11" x14ac:dyDescent="0.2">
      <c r="A103" s="363" t="s">
        <v>547</v>
      </c>
      <c r="B103" s="174" t="s">
        <v>534</v>
      </c>
      <c r="C103" s="232"/>
      <c r="D103" s="232"/>
      <c r="E103" s="232"/>
      <c r="F103" s="232"/>
      <c r="G103" s="232"/>
      <c r="H103" s="232"/>
      <c r="I103" s="232"/>
      <c r="J103" s="388"/>
      <c r="K103" s="13">
        <f t="shared" ref="K103:K112" si="17">SUM(C103:J103)</f>
        <v>0</v>
      </c>
    </row>
    <row r="104" spans="1:11" x14ac:dyDescent="0.2">
      <c r="A104" s="363" t="s">
        <v>548</v>
      </c>
      <c r="B104" s="174" t="s">
        <v>535</v>
      </c>
      <c r="C104" s="232"/>
      <c r="D104" s="232"/>
      <c r="E104" s="232"/>
      <c r="F104" s="232"/>
      <c r="G104" s="232"/>
      <c r="H104" s="232"/>
      <c r="I104" s="232"/>
      <c r="J104" s="388"/>
      <c r="K104" s="13">
        <f t="shared" si="17"/>
        <v>0</v>
      </c>
    </row>
    <row r="105" spans="1:11" x14ac:dyDescent="0.2">
      <c r="A105" s="363" t="s">
        <v>549</v>
      </c>
      <c r="B105" s="174" t="s">
        <v>536</v>
      </c>
      <c r="C105" s="232"/>
      <c r="D105" s="232"/>
      <c r="E105" s="232"/>
      <c r="F105" s="232"/>
      <c r="G105" s="232">
        <v>11</v>
      </c>
      <c r="H105" s="232"/>
      <c r="I105" s="232"/>
      <c r="J105" s="388"/>
      <c r="K105" s="13">
        <f t="shared" si="17"/>
        <v>11</v>
      </c>
    </row>
    <row r="106" spans="1:11" x14ac:dyDescent="0.2">
      <c r="A106" s="363" t="s">
        <v>550</v>
      </c>
      <c r="B106" s="174" t="s">
        <v>537</v>
      </c>
      <c r="C106" s="232">
        <v>50</v>
      </c>
      <c r="D106" s="232"/>
      <c r="E106" s="232">
        <v>165</v>
      </c>
      <c r="F106" s="232"/>
      <c r="G106" s="232">
        <v>37</v>
      </c>
      <c r="H106" s="232"/>
      <c r="I106" s="232"/>
      <c r="J106" s="388"/>
      <c r="K106" s="13">
        <f t="shared" si="17"/>
        <v>252</v>
      </c>
    </row>
    <row r="107" spans="1:11" x14ac:dyDescent="0.2">
      <c r="A107" s="363" t="s">
        <v>551</v>
      </c>
      <c r="B107" s="174" t="s">
        <v>538</v>
      </c>
      <c r="C107" s="232"/>
      <c r="D107" s="232"/>
      <c r="E107" s="232"/>
      <c r="F107" s="232"/>
      <c r="G107" s="232"/>
      <c r="H107" s="232"/>
      <c r="I107" s="232"/>
      <c r="J107" s="388"/>
      <c r="K107" s="13">
        <f t="shared" si="17"/>
        <v>0</v>
      </c>
    </row>
    <row r="108" spans="1:11" x14ac:dyDescent="0.2">
      <c r="A108" s="363" t="s">
        <v>545</v>
      </c>
      <c r="B108" s="174" t="s">
        <v>539</v>
      </c>
      <c r="C108" s="232"/>
      <c r="D108" s="232"/>
      <c r="E108" s="232"/>
      <c r="F108" s="232"/>
      <c r="G108" s="232"/>
      <c r="H108" s="232"/>
      <c r="I108" s="232"/>
      <c r="J108" s="388"/>
      <c r="K108" s="13">
        <f t="shared" si="17"/>
        <v>0</v>
      </c>
    </row>
    <row r="109" spans="1:11" x14ac:dyDescent="0.2">
      <c r="A109" s="363" t="s">
        <v>552</v>
      </c>
      <c r="B109" s="174" t="s">
        <v>540</v>
      </c>
      <c r="C109" s="232"/>
      <c r="D109" s="232"/>
      <c r="E109" s="232"/>
      <c r="F109" s="232"/>
      <c r="G109" s="232"/>
      <c r="H109" s="232"/>
      <c r="I109" s="232"/>
      <c r="J109" s="388"/>
      <c r="K109" s="13">
        <f t="shared" si="17"/>
        <v>0</v>
      </c>
    </row>
    <row r="110" spans="1:11" x14ac:dyDescent="0.2">
      <c r="A110" s="363" t="s">
        <v>553</v>
      </c>
      <c r="B110" s="174" t="s">
        <v>541</v>
      </c>
      <c r="C110" s="232"/>
      <c r="D110" s="232"/>
      <c r="E110" s="232"/>
      <c r="F110" s="232"/>
      <c r="G110" s="232"/>
      <c r="H110" s="232"/>
      <c r="I110" s="232"/>
      <c r="J110" s="388"/>
      <c r="K110" s="13">
        <f t="shared" si="17"/>
        <v>0</v>
      </c>
    </row>
    <row r="111" spans="1:11" x14ac:dyDescent="0.2">
      <c r="A111" s="363" t="s">
        <v>554</v>
      </c>
      <c r="B111" s="174" t="s">
        <v>542</v>
      </c>
      <c r="C111" s="232"/>
      <c r="D111" s="232"/>
      <c r="E111" s="232"/>
      <c r="F111" s="232"/>
      <c r="G111" s="232"/>
      <c r="H111" s="232"/>
      <c r="I111" s="232"/>
      <c r="J111" s="388"/>
      <c r="K111" s="17">
        <f t="shared" si="17"/>
        <v>0</v>
      </c>
    </row>
    <row r="112" spans="1:11" x14ac:dyDescent="0.2">
      <c r="A112" s="363" t="s">
        <v>544</v>
      </c>
      <c r="B112" s="174" t="s">
        <v>543</v>
      </c>
      <c r="C112" s="232"/>
      <c r="D112" s="232"/>
      <c r="E112" s="232"/>
      <c r="F112" s="232"/>
      <c r="G112" s="232"/>
      <c r="H112" s="232"/>
      <c r="I112" s="232"/>
      <c r="J112" s="388"/>
      <c r="K112" s="17">
        <f t="shared" si="17"/>
        <v>0</v>
      </c>
    </row>
    <row r="113" spans="1:11" x14ac:dyDescent="0.2">
      <c r="A113" s="175" t="s">
        <v>91</v>
      </c>
      <c r="B113" s="372" t="s">
        <v>92</v>
      </c>
      <c r="C113" s="10">
        <f>SUM(C102:C112)</f>
        <v>50</v>
      </c>
      <c r="D113" s="10">
        <f t="shared" ref="D113:J113" si="18">SUM(D102:D112)</f>
        <v>0</v>
      </c>
      <c r="E113" s="10">
        <f t="shared" si="18"/>
        <v>165</v>
      </c>
      <c r="F113" s="10">
        <f t="shared" si="18"/>
        <v>0</v>
      </c>
      <c r="G113" s="10">
        <f t="shared" si="18"/>
        <v>48</v>
      </c>
      <c r="H113" s="10">
        <f t="shared" si="18"/>
        <v>0</v>
      </c>
      <c r="I113" s="10">
        <f t="shared" si="18"/>
        <v>0</v>
      </c>
      <c r="J113" s="10">
        <f t="shared" si="18"/>
        <v>0</v>
      </c>
      <c r="K113" s="17">
        <f>SUM(K102:K112)</f>
        <v>263</v>
      </c>
    </row>
    <row r="114" spans="1:11" x14ac:dyDescent="0.2">
      <c r="A114" s="363" t="s">
        <v>723</v>
      </c>
      <c r="B114" s="389" t="s">
        <v>92</v>
      </c>
      <c r="C114" s="398">
        <v>27</v>
      </c>
      <c r="D114" s="398"/>
      <c r="E114" s="398">
        <v>90</v>
      </c>
      <c r="F114" s="398"/>
      <c r="G114" s="398">
        <v>29</v>
      </c>
      <c r="H114" s="398"/>
      <c r="I114" s="398"/>
      <c r="J114" s="398"/>
      <c r="K114" s="13">
        <f t="shared" ref="K114:K115" si="19">SUM(C114:J114)</f>
        <v>146</v>
      </c>
    </row>
    <row r="115" spans="1:11" x14ac:dyDescent="0.2">
      <c r="A115" s="363" t="s">
        <v>724</v>
      </c>
      <c r="B115" s="389" t="s">
        <v>92</v>
      </c>
      <c r="C115" s="398"/>
      <c r="D115" s="398"/>
      <c r="E115" s="398"/>
      <c r="F115" s="398"/>
      <c r="G115" s="398">
        <v>1</v>
      </c>
      <c r="H115" s="398"/>
      <c r="I115" s="398"/>
      <c r="J115" s="398"/>
      <c r="K115" s="13">
        <f t="shared" si="19"/>
        <v>1</v>
      </c>
    </row>
    <row r="116" spans="1:11" x14ac:dyDescent="0.2">
      <c r="A116" s="247" t="s">
        <v>641</v>
      </c>
      <c r="B116" s="182"/>
      <c r="C116" s="544"/>
      <c r="D116" s="545"/>
      <c r="E116" s="545"/>
      <c r="F116" s="545"/>
      <c r="G116" s="545"/>
      <c r="H116" s="545"/>
      <c r="I116" s="545"/>
      <c r="J116" s="545"/>
      <c r="K116" s="546"/>
    </row>
    <row r="117" spans="1:11" x14ac:dyDescent="0.2">
      <c r="A117" s="172" t="s">
        <v>532</v>
      </c>
      <c r="B117" s="173" t="s">
        <v>531</v>
      </c>
      <c r="C117" s="399"/>
      <c r="D117" s="400"/>
      <c r="E117" s="400"/>
      <c r="F117" s="400"/>
      <c r="G117" s="400"/>
      <c r="H117" s="400"/>
      <c r="I117" s="400"/>
      <c r="J117" s="400"/>
      <c r="K117" s="401"/>
    </row>
    <row r="118" spans="1:11" x14ac:dyDescent="0.2">
      <c r="A118" s="363" t="s">
        <v>546</v>
      </c>
      <c r="B118" s="174" t="s">
        <v>533</v>
      </c>
      <c r="C118" s="232"/>
      <c r="D118" s="232"/>
      <c r="E118" s="232"/>
      <c r="F118" s="232"/>
      <c r="G118" s="232"/>
      <c r="H118" s="232"/>
      <c r="I118" s="232"/>
      <c r="J118" s="388"/>
      <c r="K118" s="13">
        <f>SUM(C118:J118)</f>
        <v>0</v>
      </c>
    </row>
    <row r="119" spans="1:11" x14ac:dyDescent="0.2">
      <c r="A119" s="363" t="s">
        <v>547</v>
      </c>
      <c r="B119" s="174" t="s">
        <v>534</v>
      </c>
      <c r="C119" s="232"/>
      <c r="D119" s="232"/>
      <c r="E119" s="232"/>
      <c r="F119" s="232"/>
      <c r="G119" s="232"/>
      <c r="H119" s="232"/>
      <c r="I119" s="232"/>
      <c r="J119" s="388"/>
      <c r="K119" s="13">
        <f t="shared" ref="K119:K128" si="20">SUM(C119:J119)</f>
        <v>0</v>
      </c>
    </row>
    <row r="120" spans="1:11" x14ac:dyDescent="0.2">
      <c r="A120" s="363" t="s">
        <v>548</v>
      </c>
      <c r="B120" s="174" t="s">
        <v>535</v>
      </c>
      <c r="C120" s="232"/>
      <c r="D120" s="232"/>
      <c r="E120" s="232"/>
      <c r="F120" s="232"/>
      <c r="G120" s="232"/>
      <c r="H120" s="232"/>
      <c r="I120" s="232"/>
      <c r="J120" s="388"/>
      <c r="K120" s="13">
        <f t="shared" si="20"/>
        <v>0</v>
      </c>
    </row>
    <row r="121" spans="1:11" x14ac:dyDescent="0.2">
      <c r="A121" s="363" t="s">
        <v>549</v>
      </c>
      <c r="B121" s="174" t="s">
        <v>536</v>
      </c>
      <c r="C121" s="232"/>
      <c r="D121" s="232"/>
      <c r="E121" s="232"/>
      <c r="F121" s="232"/>
      <c r="G121" s="232"/>
      <c r="H121" s="232"/>
      <c r="I121" s="232"/>
      <c r="J121" s="388"/>
      <c r="K121" s="13">
        <f t="shared" si="20"/>
        <v>0</v>
      </c>
    </row>
    <row r="122" spans="1:11" x14ac:dyDescent="0.2">
      <c r="A122" s="363" t="s">
        <v>550</v>
      </c>
      <c r="B122" s="174" t="s">
        <v>537</v>
      </c>
      <c r="C122" s="232"/>
      <c r="D122" s="232"/>
      <c r="E122" s="232"/>
      <c r="F122" s="232"/>
      <c r="G122" s="232"/>
      <c r="H122" s="232"/>
      <c r="I122" s="232"/>
      <c r="J122" s="388"/>
      <c r="K122" s="13">
        <f t="shared" si="20"/>
        <v>0</v>
      </c>
    </row>
    <row r="123" spans="1:11" x14ac:dyDescent="0.2">
      <c r="A123" s="363" t="s">
        <v>551</v>
      </c>
      <c r="B123" s="174" t="s">
        <v>538</v>
      </c>
      <c r="C123" s="232"/>
      <c r="D123" s="232"/>
      <c r="E123" s="232"/>
      <c r="F123" s="232"/>
      <c r="G123" s="232"/>
      <c r="H123" s="232"/>
      <c r="I123" s="232"/>
      <c r="J123" s="388"/>
      <c r="K123" s="13">
        <f t="shared" si="20"/>
        <v>0</v>
      </c>
    </row>
    <row r="124" spans="1:11" x14ac:dyDescent="0.2">
      <c r="A124" s="363" t="s">
        <v>545</v>
      </c>
      <c r="B124" s="174" t="s">
        <v>539</v>
      </c>
      <c r="C124" s="232"/>
      <c r="D124" s="232"/>
      <c r="E124" s="232"/>
      <c r="F124" s="232"/>
      <c r="G124" s="232"/>
      <c r="H124" s="232"/>
      <c r="I124" s="232"/>
      <c r="J124" s="388"/>
      <c r="K124" s="13">
        <f t="shared" si="20"/>
        <v>0</v>
      </c>
    </row>
    <row r="125" spans="1:11" x14ac:dyDescent="0.2">
      <c r="A125" s="363" t="s">
        <v>552</v>
      </c>
      <c r="B125" s="174" t="s">
        <v>540</v>
      </c>
      <c r="C125" s="232">
        <v>37</v>
      </c>
      <c r="D125" s="232">
        <v>6</v>
      </c>
      <c r="E125" s="232">
        <v>0</v>
      </c>
      <c r="F125" s="232">
        <v>0</v>
      </c>
      <c r="G125" s="232">
        <v>62</v>
      </c>
      <c r="H125" s="232">
        <v>14</v>
      </c>
      <c r="I125" s="232">
        <v>13</v>
      </c>
      <c r="J125" s="388">
        <v>7</v>
      </c>
      <c r="K125" s="13">
        <f t="shared" si="20"/>
        <v>139</v>
      </c>
    </row>
    <row r="126" spans="1:11" x14ac:dyDescent="0.2">
      <c r="A126" s="363" t="s">
        <v>553</v>
      </c>
      <c r="B126" s="174" t="s">
        <v>541</v>
      </c>
      <c r="C126" s="232"/>
      <c r="D126" s="232"/>
      <c r="E126" s="232"/>
      <c r="F126" s="232"/>
      <c r="G126" s="232"/>
      <c r="H126" s="232"/>
      <c r="I126" s="232"/>
      <c r="J126" s="388"/>
      <c r="K126" s="13">
        <f t="shared" si="20"/>
        <v>0</v>
      </c>
    </row>
    <row r="127" spans="1:11" x14ac:dyDescent="0.2">
      <c r="A127" s="363" t="s">
        <v>554</v>
      </c>
      <c r="B127" s="174" t="s">
        <v>542</v>
      </c>
      <c r="C127" s="232"/>
      <c r="D127" s="232"/>
      <c r="E127" s="232"/>
      <c r="F127" s="232"/>
      <c r="G127" s="232"/>
      <c r="H127" s="232"/>
      <c r="I127" s="232"/>
      <c r="J127" s="388"/>
      <c r="K127" s="17">
        <f t="shared" si="20"/>
        <v>0</v>
      </c>
    </row>
    <row r="128" spans="1:11" x14ac:dyDescent="0.2">
      <c r="A128" s="363" t="s">
        <v>544</v>
      </c>
      <c r="B128" s="174" t="s">
        <v>543</v>
      </c>
      <c r="C128" s="232"/>
      <c r="D128" s="232"/>
      <c r="E128" s="232"/>
      <c r="F128" s="232"/>
      <c r="G128" s="232"/>
      <c r="H128" s="232"/>
      <c r="I128" s="232"/>
      <c r="J128" s="388"/>
      <c r="K128" s="17">
        <f t="shared" si="20"/>
        <v>0</v>
      </c>
    </row>
    <row r="129" spans="1:11" x14ac:dyDescent="0.2">
      <c r="A129" s="175" t="s">
        <v>91</v>
      </c>
      <c r="B129" s="372" t="s">
        <v>92</v>
      </c>
      <c r="C129" s="10">
        <f>SUM(C118:C128)</f>
        <v>37</v>
      </c>
      <c r="D129" s="10">
        <f t="shared" ref="D129:J129" si="21">SUM(D118:D128)</f>
        <v>6</v>
      </c>
      <c r="E129" s="10">
        <f t="shared" si="21"/>
        <v>0</v>
      </c>
      <c r="F129" s="10">
        <f t="shared" si="21"/>
        <v>0</v>
      </c>
      <c r="G129" s="10">
        <f t="shared" si="21"/>
        <v>62</v>
      </c>
      <c r="H129" s="10">
        <f t="shared" si="21"/>
        <v>14</v>
      </c>
      <c r="I129" s="10">
        <f t="shared" si="21"/>
        <v>13</v>
      </c>
      <c r="J129" s="10">
        <f t="shared" si="21"/>
        <v>7</v>
      </c>
      <c r="K129" s="17">
        <f>SUM(K118:K128)</f>
        <v>139</v>
      </c>
    </row>
    <row r="130" spans="1:11" x14ac:dyDescent="0.2">
      <c r="A130" s="363" t="s">
        <v>726</v>
      </c>
      <c r="B130" s="389" t="s">
        <v>92</v>
      </c>
      <c r="C130" s="398">
        <v>4</v>
      </c>
      <c r="D130" s="398">
        <v>1</v>
      </c>
      <c r="E130" s="398"/>
      <c r="F130" s="398"/>
      <c r="G130" s="398">
        <v>11</v>
      </c>
      <c r="H130" s="398">
        <v>5</v>
      </c>
      <c r="I130" s="398"/>
      <c r="J130" s="398"/>
      <c r="K130" s="13">
        <f t="shared" ref="K130:K131" si="22">SUM(C130:J130)</f>
        <v>21</v>
      </c>
    </row>
    <row r="131" spans="1:11" x14ac:dyDescent="0.2">
      <c r="A131" s="363" t="s">
        <v>727</v>
      </c>
      <c r="B131" s="389" t="s">
        <v>92</v>
      </c>
      <c r="C131" s="398">
        <v>1</v>
      </c>
      <c r="D131" s="398"/>
      <c r="E131" s="398"/>
      <c r="F131" s="398"/>
      <c r="G131" s="398">
        <v>1</v>
      </c>
      <c r="H131" s="398"/>
      <c r="I131" s="398">
        <v>3</v>
      </c>
      <c r="J131" s="398"/>
      <c r="K131" s="13">
        <f t="shared" si="22"/>
        <v>5</v>
      </c>
    </row>
    <row r="132" spans="1:11" x14ac:dyDescent="0.2">
      <c r="A132" s="247" t="s">
        <v>649</v>
      </c>
      <c r="B132" s="182"/>
      <c r="C132" s="544"/>
      <c r="D132" s="545"/>
      <c r="E132" s="545"/>
      <c r="F132" s="545"/>
      <c r="G132" s="545"/>
      <c r="H132" s="545"/>
      <c r="I132" s="545"/>
      <c r="J132" s="545"/>
      <c r="K132" s="546"/>
    </row>
    <row r="133" spans="1:11" x14ac:dyDescent="0.2">
      <c r="A133" s="172" t="s">
        <v>532</v>
      </c>
      <c r="B133" s="173" t="s">
        <v>531</v>
      </c>
      <c r="C133" s="399"/>
      <c r="D133" s="400"/>
      <c r="E133" s="400"/>
      <c r="F133" s="400"/>
      <c r="G133" s="400"/>
      <c r="H133" s="400"/>
      <c r="I133" s="400"/>
      <c r="J133" s="400"/>
      <c r="K133" s="401"/>
    </row>
    <row r="134" spans="1:11" x14ac:dyDescent="0.2">
      <c r="A134" s="363" t="s">
        <v>546</v>
      </c>
      <c r="B134" s="174" t="s">
        <v>533</v>
      </c>
      <c r="C134" s="232"/>
      <c r="D134" s="232"/>
      <c r="E134" s="232"/>
      <c r="F134" s="232"/>
      <c r="G134" s="232"/>
      <c r="H134" s="232"/>
      <c r="I134" s="232"/>
      <c r="J134" s="388"/>
      <c r="K134" s="13">
        <f>SUM(C134:J134)</f>
        <v>0</v>
      </c>
    </row>
    <row r="135" spans="1:11" x14ac:dyDescent="0.2">
      <c r="A135" s="363" t="s">
        <v>547</v>
      </c>
      <c r="B135" s="174" t="s">
        <v>534</v>
      </c>
      <c r="C135" s="232"/>
      <c r="D135" s="232"/>
      <c r="E135" s="232"/>
      <c r="F135" s="232"/>
      <c r="G135" s="232"/>
      <c r="H135" s="232"/>
      <c r="I135" s="232"/>
      <c r="J135" s="388"/>
      <c r="K135" s="13">
        <f t="shared" ref="K135:K147" si="23">SUM(C135:J135)</f>
        <v>0</v>
      </c>
    </row>
    <row r="136" spans="1:11" x14ac:dyDescent="0.2">
      <c r="A136" s="363" t="s">
        <v>548</v>
      </c>
      <c r="B136" s="174" t="s">
        <v>535</v>
      </c>
      <c r="C136" s="232"/>
      <c r="D136" s="232"/>
      <c r="E136" s="232"/>
      <c r="F136" s="232"/>
      <c r="G136" s="232"/>
      <c r="H136" s="232"/>
      <c r="I136" s="232"/>
      <c r="J136" s="388"/>
      <c r="K136" s="13">
        <f t="shared" si="23"/>
        <v>0</v>
      </c>
    </row>
    <row r="137" spans="1:11" x14ac:dyDescent="0.2">
      <c r="A137" s="363" t="s">
        <v>549</v>
      </c>
      <c r="B137" s="174" t="s">
        <v>536</v>
      </c>
      <c r="C137" s="232"/>
      <c r="D137" s="232"/>
      <c r="E137" s="232"/>
      <c r="F137" s="232"/>
      <c r="G137" s="232"/>
      <c r="H137" s="232"/>
      <c r="I137" s="232"/>
      <c r="J137" s="388"/>
      <c r="K137" s="13">
        <f t="shared" si="23"/>
        <v>0</v>
      </c>
    </row>
    <row r="138" spans="1:11" x14ac:dyDescent="0.2">
      <c r="A138" s="363" t="s">
        <v>550</v>
      </c>
      <c r="B138" s="174" t="s">
        <v>537</v>
      </c>
      <c r="C138" s="232"/>
      <c r="D138" s="232"/>
      <c r="E138" s="232"/>
      <c r="F138" s="232"/>
      <c r="G138" s="232"/>
      <c r="H138" s="232"/>
      <c r="I138" s="232"/>
      <c r="J138" s="388"/>
      <c r="K138" s="13">
        <f t="shared" si="23"/>
        <v>0</v>
      </c>
    </row>
    <row r="139" spans="1:11" x14ac:dyDescent="0.2">
      <c r="A139" s="363" t="s">
        <v>551</v>
      </c>
      <c r="B139" s="174" t="s">
        <v>538</v>
      </c>
      <c r="C139" s="232"/>
      <c r="D139" s="232"/>
      <c r="E139" s="232"/>
      <c r="F139" s="232"/>
      <c r="G139" s="232"/>
      <c r="H139" s="232"/>
      <c r="I139" s="232"/>
      <c r="J139" s="388"/>
      <c r="K139" s="13">
        <f t="shared" si="23"/>
        <v>0</v>
      </c>
    </row>
    <row r="140" spans="1:11" x14ac:dyDescent="0.2">
      <c r="A140" s="363" t="s">
        <v>545</v>
      </c>
      <c r="B140" s="174" t="s">
        <v>539</v>
      </c>
      <c r="C140" s="232"/>
      <c r="D140" s="232"/>
      <c r="E140" s="232"/>
      <c r="F140" s="232"/>
      <c r="G140" s="232"/>
      <c r="H140" s="232"/>
      <c r="I140" s="232"/>
      <c r="J140" s="388"/>
      <c r="K140" s="13">
        <f t="shared" si="23"/>
        <v>0</v>
      </c>
    </row>
    <row r="141" spans="1:11" x14ac:dyDescent="0.2">
      <c r="A141" s="363" t="s">
        <v>552</v>
      </c>
      <c r="B141" s="174" t="s">
        <v>540</v>
      </c>
      <c r="C141" s="232"/>
      <c r="D141" s="232"/>
      <c r="E141" s="232"/>
      <c r="F141" s="232"/>
      <c r="G141" s="232"/>
      <c r="H141" s="232"/>
      <c r="I141" s="232"/>
      <c r="J141" s="388"/>
      <c r="K141" s="13">
        <f t="shared" si="23"/>
        <v>0</v>
      </c>
    </row>
    <row r="142" spans="1:11" x14ac:dyDescent="0.2">
      <c r="A142" s="363" t="s">
        <v>553</v>
      </c>
      <c r="B142" s="174" t="s">
        <v>541</v>
      </c>
      <c r="C142" s="232"/>
      <c r="D142" s="232"/>
      <c r="E142" s="232"/>
      <c r="F142" s="232"/>
      <c r="G142" s="232"/>
      <c r="H142" s="232"/>
      <c r="I142" s="232"/>
      <c r="J142" s="388"/>
      <c r="K142" s="13">
        <f t="shared" si="23"/>
        <v>0</v>
      </c>
    </row>
    <row r="143" spans="1:11" x14ac:dyDescent="0.2">
      <c r="A143" s="363" t="s">
        <v>554</v>
      </c>
      <c r="B143" s="174" t="s">
        <v>542</v>
      </c>
      <c r="C143" s="232">
        <v>167</v>
      </c>
      <c r="D143" s="232">
        <v>12</v>
      </c>
      <c r="E143" s="232"/>
      <c r="F143" s="232"/>
      <c r="G143" s="232">
        <v>1</v>
      </c>
      <c r="H143" s="232">
        <v>10</v>
      </c>
      <c r="I143" s="232"/>
      <c r="J143" s="388"/>
      <c r="K143" s="17">
        <f t="shared" si="23"/>
        <v>190</v>
      </c>
    </row>
    <row r="144" spans="1:11" x14ac:dyDescent="0.2">
      <c r="A144" s="363" t="s">
        <v>544</v>
      </c>
      <c r="B144" s="174" t="s">
        <v>543</v>
      </c>
      <c r="C144" s="232"/>
      <c r="D144" s="232"/>
      <c r="E144" s="232"/>
      <c r="F144" s="232"/>
      <c r="G144" s="232"/>
      <c r="H144" s="232"/>
      <c r="I144" s="232"/>
      <c r="J144" s="388"/>
      <c r="K144" s="17">
        <f t="shared" si="23"/>
        <v>0</v>
      </c>
    </row>
    <row r="145" spans="1:11" x14ac:dyDescent="0.2">
      <c r="A145" s="175" t="s">
        <v>91</v>
      </c>
      <c r="B145" s="372" t="s">
        <v>92</v>
      </c>
      <c r="C145" s="10">
        <f>SUM(C134:C144)</f>
        <v>167</v>
      </c>
      <c r="D145" s="10">
        <f t="shared" ref="D145:J145" si="24">SUM(D134:D144)</f>
        <v>12</v>
      </c>
      <c r="E145" s="10">
        <f t="shared" si="24"/>
        <v>0</v>
      </c>
      <c r="F145" s="10">
        <f t="shared" si="24"/>
        <v>0</v>
      </c>
      <c r="G145" s="10">
        <f t="shared" si="24"/>
        <v>1</v>
      </c>
      <c r="H145" s="10">
        <f t="shared" si="24"/>
        <v>10</v>
      </c>
      <c r="I145" s="10">
        <f t="shared" si="24"/>
        <v>0</v>
      </c>
      <c r="J145" s="10">
        <f t="shared" si="24"/>
        <v>0</v>
      </c>
      <c r="K145" s="17">
        <f>SUM(K134:K144)</f>
        <v>190</v>
      </c>
    </row>
    <row r="146" spans="1:11" x14ac:dyDescent="0.2">
      <c r="A146" s="363" t="s">
        <v>729</v>
      </c>
      <c r="B146" s="389" t="s">
        <v>92</v>
      </c>
      <c r="C146" s="398">
        <v>146</v>
      </c>
      <c r="D146" s="398">
        <v>12</v>
      </c>
      <c r="E146" s="398"/>
      <c r="F146" s="398"/>
      <c r="G146" s="398">
        <v>1</v>
      </c>
      <c r="H146" s="398">
        <v>9</v>
      </c>
      <c r="I146" s="398"/>
      <c r="J146" s="398"/>
      <c r="K146" s="13">
        <f t="shared" si="23"/>
        <v>168</v>
      </c>
    </row>
    <row r="147" spans="1:11" x14ac:dyDescent="0.2">
      <c r="A147" s="363" t="s">
        <v>730</v>
      </c>
      <c r="B147" s="389" t="s">
        <v>92</v>
      </c>
      <c r="C147" s="398">
        <v>6</v>
      </c>
      <c r="D147" s="398">
        <v>1</v>
      </c>
      <c r="E147" s="398"/>
      <c r="F147" s="398"/>
      <c r="G147" s="398"/>
      <c r="H147" s="398"/>
      <c r="I147" s="398"/>
      <c r="J147" s="398"/>
      <c r="K147" s="13">
        <f t="shared" si="23"/>
        <v>7</v>
      </c>
    </row>
    <row r="148" spans="1:11" x14ac:dyDescent="0.2">
      <c r="A148" s="244" t="s">
        <v>653</v>
      </c>
      <c r="B148" s="176"/>
      <c r="C148" s="544"/>
      <c r="D148" s="545"/>
      <c r="E148" s="545"/>
      <c r="F148" s="545"/>
      <c r="G148" s="545"/>
      <c r="H148" s="545"/>
      <c r="I148" s="545"/>
      <c r="J148" s="545"/>
      <c r="K148" s="546"/>
    </row>
    <row r="149" spans="1:11" x14ac:dyDescent="0.2">
      <c r="A149" s="172" t="s">
        <v>532</v>
      </c>
      <c r="B149" s="173" t="s">
        <v>531</v>
      </c>
      <c r="C149" s="547"/>
      <c r="D149" s="548"/>
      <c r="E149" s="548"/>
      <c r="F149" s="548"/>
      <c r="G149" s="548"/>
      <c r="H149" s="548"/>
      <c r="I149" s="548"/>
      <c r="J149" s="548"/>
      <c r="K149" s="549"/>
    </row>
    <row r="150" spans="1:11" x14ac:dyDescent="0.2">
      <c r="A150" s="363" t="s">
        <v>546</v>
      </c>
      <c r="B150" s="174" t="s">
        <v>533</v>
      </c>
      <c r="C150" s="80">
        <f>SUM(C6,C22,C38,C54,C70,C86,C102,C118,C134)</f>
        <v>0</v>
      </c>
      <c r="D150" s="80">
        <f t="shared" ref="D150:J150" si="25">SUM(D6,D22,D38,D54,D70,D86,D102,D118,D134)</f>
        <v>0</v>
      </c>
      <c r="E150" s="80">
        <f t="shared" si="25"/>
        <v>0</v>
      </c>
      <c r="F150" s="80">
        <f t="shared" si="25"/>
        <v>0</v>
      </c>
      <c r="G150" s="80">
        <f t="shared" si="25"/>
        <v>0</v>
      </c>
      <c r="H150" s="80">
        <f t="shared" si="25"/>
        <v>0</v>
      </c>
      <c r="I150" s="80">
        <f t="shared" si="25"/>
        <v>0</v>
      </c>
      <c r="J150" s="80">
        <f t="shared" si="25"/>
        <v>0</v>
      </c>
      <c r="K150" s="79">
        <f>SUM(C150:J150)</f>
        <v>0</v>
      </c>
    </row>
    <row r="151" spans="1:11" x14ac:dyDescent="0.2">
      <c r="A151" s="363" t="s">
        <v>547</v>
      </c>
      <c r="B151" s="174" t="s">
        <v>534</v>
      </c>
      <c r="C151" s="80">
        <f t="shared" ref="C151:J163" si="26">SUM(C7,C23,C39,C55,C71,C87,C103,C119,C135)</f>
        <v>112</v>
      </c>
      <c r="D151" s="80">
        <f t="shared" si="26"/>
        <v>45</v>
      </c>
      <c r="E151" s="80">
        <f t="shared" si="26"/>
        <v>19</v>
      </c>
      <c r="F151" s="80">
        <f t="shared" si="26"/>
        <v>27</v>
      </c>
      <c r="G151" s="80">
        <f t="shared" si="26"/>
        <v>76</v>
      </c>
      <c r="H151" s="80">
        <f t="shared" si="26"/>
        <v>0</v>
      </c>
      <c r="I151" s="80">
        <f t="shared" si="26"/>
        <v>2</v>
      </c>
      <c r="J151" s="80">
        <f t="shared" si="26"/>
        <v>0</v>
      </c>
      <c r="K151" s="79">
        <f t="shared" ref="K151:K159" si="27">SUM(C151:J151)</f>
        <v>281</v>
      </c>
    </row>
    <row r="152" spans="1:11" x14ac:dyDescent="0.2">
      <c r="A152" s="363" t="s">
        <v>548</v>
      </c>
      <c r="B152" s="174" t="s">
        <v>535</v>
      </c>
      <c r="C152" s="80">
        <f t="shared" si="26"/>
        <v>193</v>
      </c>
      <c r="D152" s="80">
        <f t="shared" si="26"/>
        <v>8</v>
      </c>
      <c r="E152" s="80">
        <f t="shared" si="26"/>
        <v>0</v>
      </c>
      <c r="F152" s="80">
        <f t="shared" si="26"/>
        <v>0</v>
      </c>
      <c r="G152" s="80">
        <f t="shared" si="26"/>
        <v>109</v>
      </c>
      <c r="H152" s="80">
        <f t="shared" si="26"/>
        <v>9</v>
      </c>
      <c r="I152" s="80">
        <f t="shared" si="26"/>
        <v>4</v>
      </c>
      <c r="J152" s="80">
        <f t="shared" si="26"/>
        <v>0</v>
      </c>
      <c r="K152" s="79">
        <f t="shared" si="27"/>
        <v>323</v>
      </c>
    </row>
    <row r="153" spans="1:11" x14ac:dyDescent="0.2">
      <c r="A153" s="363" t="s">
        <v>549</v>
      </c>
      <c r="B153" s="174" t="s">
        <v>536</v>
      </c>
      <c r="C153" s="80">
        <f t="shared" si="26"/>
        <v>79</v>
      </c>
      <c r="D153" s="80">
        <f t="shared" si="26"/>
        <v>7</v>
      </c>
      <c r="E153" s="80">
        <f t="shared" si="26"/>
        <v>0</v>
      </c>
      <c r="F153" s="80">
        <f t="shared" si="26"/>
        <v>0</v>
      </c>
      <c r="G153" s="80">
        <f t="shared" si="26"/>
        <v>36</v>
      </c>
      <c r="H153" s="80">
        <f t="shared" si="26"/>
        <v>0</v>
      </c>
      <c r="I153" s="80">
        <f t="shared" si="26"/>
        <v>0</v>
      </c>
      <c r="J153" s="80">
        <f t="shared" si="26"/>
        <v>0</v>
      </c>
      <c r="K153" s="79">
        <f t="shared" si="27"/>
        <v>122</v>
      </c>
    </row>
    <row r="154" spans="1:11" x14ac:dyDescent="0.2">
      <c r="A154" s="363" t="s">
        <v>550</v>
      </c>
      <c r="B154" s="174" t="s">
        <v>537</v>
      </c>
      <c r="C154" s="80">
        <f t="shared" si="26"/>
        <v>240</v>
      </c>
      <c r="D154" s="80">
        <f t="shared" si="26"/>
        <v>6</v>
      </c>
      <c r="E154" s="80">
        <f t="shared" si="26"/>
        <v>165</v>
      </c>
      <c r="F154" s="80">
        <f t="shared" si="26"/>
        <v>0</v>
      </c>
      <c r="G154" s="80">
        <f t="shared" si="26"/>
        <v>94</v>
      </c>
      <c r="H154" s="80">
        <f t="shared" si="26"/>
        <v>12</v>
      </c>
      <c r="I154" s="80">
        <f t="shared" si="26"/>
        <v>1</v>
      </c>
      <c r="J154" s="80">
        <f t="shared" si="26"/>
        <v>1</v>
      </c>
      <c r="K154" s="79">
        <f t="shared" si="27"/>
        <v>519</v>
      </c>
    </row>
    <row r="155" spans="1:11" x14ac:dyDescent="0.2">
      <c r="A155" s="363" t="s">
        <v>551</v>
      </c>
      <c r="B155" s="174" t="s">
        <v>538</v>
      </c>
      <c r="C155" s="80">
        <f t="shared" si="26"/>
        <v>74</v>
      </c>
      <c r="D155" s="80">
        <f t="shared" si="26"/>
        <v>6</v>
      </c>
      <c r="E155" s="80">
        <f t="shared" si="26"/>
        <v>0</v>
      </c>
      <c r="F155" s="80">
        <f t="shared" si="26"/>
        <v>0</v>
      </c>
      <c r="G155" s="80">
        <f t="shared" si="26"/>
        <v>4</v>
      </c>
      <c r="H155" s="80">
        <f t="shared" si="26"/>
        <v>3</v>
      </c>
      <c r="I155" s="80">
        <f t="shared" si="26"/>
        <v>2</v>
      </c>
      <c r="J155" s="80">
        <f t="shared" si="26"/>
        <v>1</v>
      </c>
      <c r="K155" s="79">
        <f t="shared" si="27"/>
        <v>90</v>
      </c>
    </row>
    <row r="156" spans="1:11" x14ac:dyDescent="0.2">
      <c r="A156" s="363" t="s">
        <v>545</v>
      </c>
      <c r="B156" s="174" t="s">
        <v>539</v>
      </c>
      <c r="C156" s="80">
        <f t="shared" si="26"/>
        <v>5</v>
      </c>
      <c r="D156" s="80">
        <f t="shared" si="26"/>
        <v>0</v>
      </c>
      <c r="E156" s="80">
        <f t="shared" si="26"/>
        <v>0</v>
      </c>
      <c r="F156" s="80">
        <f t="shared" si="26"/>
        <v>0</v>
      </c>
      <c r="G156" s="80">
        <f t="shared" si="26"/>
        <v>42</v>
      </c>
      <c r="H156" s="80">
        <f t="shared" si="26"/>
        <v>1</v>
      </c>
      <c r="I156" s="80">
        <f t="shared" si="26"/>
        <v>0</v>
      </c>
      <c r="J156" s="80">
        <f t="shared" si="26"/>
        <v>2</v>
      </c>
      <c r="K156" s="79">
        <f t="shared" si="27"/>
        <v>50</v>
      </c>
    </row>
    <row r="157" spans="1:11" x14ac:dyDescent="0.2">
      <c r="A157" s="363" t="s">
        <v>552</v>
      </c>
      <c r="B157" s="174" t="s">
        <v>540</v>
      </c>
      <c r="C157" s="80">
        <f t="shared" si="26"/>
        <v>177</v>
      </c>
      <c r="D157" s="80">
        <f t="shared" si="26"/>
        <v>13</v>
      </c>
      <c r="E157" s="80">
        <f t="shared" si="26"/>
        <v>0</v>
      </c>
      <c r="F157" s="80">
        <f t="shared" si="26"/>
        <v>0</v>
      </c>
      <c r="G157" s="80">
        <f t="shared" si="26"/>
        <v>157</v>
      </c>
      <c r="H157" s="80">
        <f t="shared" si="26"/>
        <v>32</v>
      </c>
      <c r="I157" s="80">
        <f t="shared" si="26"/>
        <v>24</v>
      </c>
      <c r="J157" s="80">
        <f t="shared" si="26"/>
        <v>16</v>
      </c>
      <c r="K157" s="79">
        <f t="shared" si="27"/>
        <v>419</v>
      </c>
    </row>
    <row r="158" spans="1:11" x14ac:dyDescent="0.2">
      <c r="A158" s="363" t="s">
        <v>553</v>
      </c>
      <c r="B158" s="174" t="s">
        <v>541</v>
      </c>
      <c r="C158" s="80">
        <f t="shared" si="26"/>
        <v>0</v>
      </c>
      <c r="D158" s="80">
        <f t="shared" si="26"/>
        <v>0</v>
      </c>
      <c r="E158" s="80">
        <f t="shared" si="26"/>
        <v>0</v>
      </c>
      <c r="F158" s="80">
        <f t="shared" si="26"/>
        <v>0</v>
      </c>
      <c r="G158" s="80">
        <f t="shared" si="26"/>
        <v>0</v>
      </c>
      <c r="H158" s="80">
        <f t="shared" si="26"/>
        <v>0</v>
      </c>
      <c r="I158" s="80">
        <f t="shared" si="26"/>
        <v>0</v>
      </c>
      <c r="J158" s="80">
        <f t="shared" si="26"/>
        <v>0</v>
      </c>
      <c r="K158" s="79">
        <f t="shared" si="27"/>
        <v>0</v>
      </c>
    </row>
    <row r="159" spans="1:11" x14ac:dyDescent="0.2">
      <c r="A159" s="363" t="s">
        <v>554</v>
      </c>
      <c r="B159" s="174" t="s">
        <v>542</v>
      </c>
      <c r="C159" s="80">
        <f t="shared" si="26"/>
        <v>167</v>
      </c>
      <c r="D159" s="80">
        <f t="shared" si="26"/>
        <v>12</v>
      </c>
      <c r="E159" s="80">
        <f t="shared" si="26"/>
        <v>0</v>
      </c>
      <c r="F159" s="80">
        <f t="shared" si="26"/>
        <v>0</v>
      </c>
      <c r="G159" s="80">
        <f t="shared" si="26"/>
        <v>1</v>
      </c>
      <c r="H159" s="80">
        <f t="shared" si="26"/>
        <v>10</v>
      </c>
      <c r="I159" s="80">
        <f t="shared" si="26"/>
        <v>0</v>
      </c>
      <c r="J159" s="80">
        <f t="shared" si="26"/>
        <v>0</v>
      </c>
      <c r="K159" s="82">
        <f t="shared" si="27"/>
        <v>190</v>
      </c>
    </row>
    <row r="160" spans="1:11" ht="13.5" thickBot="1" x14ac:dyDescent="0.25">
      <c r="A160" s="363" t="s">
        <v>544</v>
      </c>
      <c r="B160" s="174" t="s">
        <v>543</v>
      </c>
      <c r="C160" s="340">
        <f t="shared" si="26"/>
        <v>46</v>
      </c>
      <c r="D160" s="340">
        <f t="shared" si="26"/>
        <v>0</v>
      </c>
      <c r="E160" s="340">
        <f t="shared" si="26"/>
        <v>0</v>
      </c>
      <c r="F160" s="340">
        <f t="shared" si="26"/>
        <v>0</v>
      </c>
      <c r="G160" s="340">
        <f t="shared" si="26"/>
        <v>0</v>
      </c>
      <c r="H160" s="340">
        <f t="shared" si="26"/>
        <v>0</v>
      </c>
      <c r="I160" s="340">
        <f t="shared" si="26"/>
        <v>0</v>
      </c>
      <c r="J160" s="340">
        <f t="shared" si="26"/>
        <v>0</v>
      </c>
      <c r="K160" s="79">
        <f t="shared" ref="K160" si="28">SUM(C160:J160)</f>
        <v>46</v>
      </c>
    </row>
    <row r="161" spans="1:11" x14ac:dyDescent="0.2">
      <c r="A161" s="126" t="s">
        <v>93</v>
      </c>
      <c r="B161" s="390" t="s">
        <v>92</v>
      </c>
      <c r="C161" s="403">
        <f t="shared" si="26"/>
        <v>1093</v>
      </c>
      <c r="D161" s="403">
        <f t="shared" si="26"/>
        <v>97</v>
      </c>
      <c r="E161" s="403">
        <f t="shared" si="26"/>
        <v>184</v>
      </c>
      <c r="F161" s="403">
        <f t="shared" si="26"/>
        <v>27</v>
      </c>
      <c r="G161" s="403">
        <f t="shared" si="26"/>
        <v>519</v>
      </c>
      <c r="H161" s="403">
        <f t="shared" si="26"/>
        <v>67</v>
      </c>
      <c r="I161" s="403">
        <f t="shared" si="26"/>
        <v>33</v>
      </c>
      <c r="J161" s="403">
        <f t="shared" si="26"/>
        <v>20</v>
      </c>
      <c r="K161" s="128">
        <f>SUM(K150:K160)</f>
        <v>2040</v>
      </c>
    </row>
    <row r="162" spans="1:11" x14ac:dyDescent="0.2">
      <c r="A162" s="351" t="s">
        <v>77</v>
      </c>
      <c r="B162" s="391" t="s">
        <v>92</v>
      </c>
      <c r="C162" s="80">
        <f t="shared" si="26"/>
        <v>692</v>
      </c>
      <c r="D162" s="80">
        <f t="shared" si="26"/>
        <v>75</v>
      </c>
      <c r="E162" s="80">
        <f t="shared" si="26"/>
        <v>109</v>
      </c>
      <c r="F162" s="80">
        <f t="shared" si="26"/>
        <v>27</v>
      </c>
      <c r="G162" s="80">
        <f t="shared" si="26"/>
        <v>269</v>
      </c>
      <c r="H162" s="80">
        <f t="shared" si="26"/>
        <v>32</v>
      </c>
      <c r="I162" s="80">
        <f t="shared" si="26"/>
        <v>4</v>
      </c>
      <c r="J162" s="80">
        <f t="shared" si="26"/>
        <v>4</v>
      </c>
      <c r="K162" s="13">
        <f>SUM(C162:J162)</f>
        <v>1212</v>
      </c>
    </row>
    <row r="163" spans="1:11" ht="13.5" thickBot="1" x14ac:dyDescent="0.25">
      <c r="A163" s="25" t="s">
        <v>78</v>
      </c>
      <c r="B163" s="392" t="s">
        <v>92</v>
      </c>
      <c r="C163" s="340">
        <f t="shared" si="26"/>
        <v>41</v>
      </c>
      <c r="D163" s="340">
        <f t="shared" si="26"/>
        <v>1</v>
      </c>
      <c r="E163" s="340">
        <f t="shared" si="26"/>
        <v>0</v>
      </c>
      <c r="F163" s="340">
        <f t="shared" si="26"/>
        <v>0</v>
      </c>
      <c r="G163" s="340">
        <f t="shared" si="26"/>
        <v>30</v>
      </c>
      <c r="H163" s="340">
        <f t="shared" si="26"/>
        <v>0</v>
      </c>
      <c r="I163" s="340">
        <f t="shared" si="26"/>
        <v>6</v>
      </c>
      <c r="J163" s="340">
        <f t="shared" si="26"/>
        <v>1</v>
      </c>
      <c r="K163" s="14">
        <f>SUM(C163:J163)</f>
        <v>79</v>
      </c>
    </row>
    <row r="165" spans="1:11" x14ac:dyDescent="0.2">
      <c r="A165" s="587" t="s">
        <v>121</v>
      </c>
      <c r="B165" s="587"/>
      <c r="C165" s="587"/>
      <c r="D165" s="587"/>
      <c r="E165" s="587"/>
      <c r="F165" s="587"/>
      <c r="G165" s="587"/>
      <c r="H165" s="587"/>
      <c r="I165" s="587"/>
      <c r="J165" s="587"/>
      <c r="K165" s="587"/>
    </row>
    <row r="166" spans="1:11" x14ac:dyDescent="0.2">
      <c r="A166" s="587" t="s">
        <v>142</v>
      </c>
      <c r="B166" s="587"/>
      <c r="C166" s="587"/>
      <c r="D166" s="587"/>
      <c r="E166" s="587"/>
      <c r="F166" s="587"/>
      <c r="G166" s="587"/>
      <c r="H166" s="587"/>
      <c r="I166" s="587"/>
      <c r="J166" s="587"/>
      <c r="K166" s="587"/>
    </row>
  </sheetData>
  <mergeCells count="20">
    <mergeCell ref="C148:K148"/>
    <mergeCell ref="C149:K149"/>
    <mergeCell ref="A165:K165"/>
    <mergeCell ref="A166:K166"/>
    <mergeCell ref="C68:K68"/>
    <mergeCell ref="C84:K84"/>
    <mergeCell ref="C100:K100"/>
    <mergeCell ref="C116:K116"/>
    <mergeCell ref="C132:K132"/>
    <mergeCell ref="I2:J2"/>
    <mergeCell ref="A1:K1"/>
    <mergeCell ref="C2:D2"/>
    <mergeCell ref="E2:F2"/>
    <mergeCell ref="G2:H2"/>
    <mergeCell ref="A2:A3"/>
    <mergeCell ref="C5:K5"/>
    <mergeCell ref="C4:K4"/>
    <mergeCell ref="C20:K20"/>
    <mergeCell ref="C36:K36"/>
    <mergeCell ref="C52:K52"/>
  </mergeCells>
  <pageMargins left="0.25" right="0.25" top="0.75" bottom="0.75" header="0.3" footer="0.3"/>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147"/>
  <sheetViews>
    <sheetView zoomScale="90" zoomScaleNormal="90" workbookViewId="0">
      <selection activeCell="U3" sqref="U3"/>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537" t="s">
        <v>397</v>
      </c>
      <c r="B1" s="538"/>
      <c r="C1" s="538"/>
      <c r="D1" s="538"/>
      <c r="E1" s="538"/>
      <c r="F1" s="538"/>
      <c r="G1" s="538"/>
      <c r="H1" s="538"/>
      <c r="I1" s="538"/>
      <c r="J1" s="538"/>
      <c r="K1" s="538"/>
      <c r="L1" s="538"/>
      <c r="M1" s="538"/>
      <c r="N1" s="538"/>
      <c r="O1" s="538"/>
      <c r="P1" s="538"/>
      <c r="Q1" s="538"/>
      <c r="R1" s="540"/>
      <c r="T1" s="54"/>
      <c r="U1" s="52"/>
      <c r="V1" s="52"/>
      <c r="W1" s="52"/>
    </row>
    <row r="2" spans="1:23" s="5" customFormat="1" ht="38.25" customHeight="1" x14ac:dyDescent="0.2">
      <c r="A2" s="598" t="s">
        <v>653</v>
      </c>
      <c r="B2" s="599"/>
      <c r="C2" s="591" t="s">
        <v>0</v>
      </c>
      <c r="D2" s="596"/>
      <c r="E2" s="596"/>
      <c r="F2" s="592"/>
      <c r="G2" s="591" t="s">
        <v>2</v>
      </c>
      <c r="H2" s="596"/>
      <c r="I2" s="596"/>
      <c r="J2" s="592"/>
      <c r="K2" s="591" t="s">
        <v>1</v>
      </c>
      <c r="L2" s="596"/>
      <c r="M2" s="596"/>
      <c r="N2" s="592"/>
      <c r="O2" s="591" t="s">
        <v>3</v>
      </c>
      <c r="P2" s="596"/>
      <c r="Q2" s="596"/>
      <c r="R2" s="597"/>
    </row>
    <row r="3" spans="1:23" s="5" customFormat="1" ht="66" customHeight="1" thickBot="1" x14ac:dyDescent="0.25">
      <c r="A3" s="600"/>
      <c r="B3" s="601"/>
      <c r="C3" s="404" t="s">
        <v>479</v>
      </c>
      <c r="D3" s="404" t="s">
        <v>14</v>
      </c>
      <c r="E3" s="404" t="s">
        <v>79</v>
      </c>
      <c r="F3" s="404" t="s">
        <v>80</v>
      </c>
      <c r="G3" s="404" t="s">
        <v>479</v>
      </c>
      <c r="H3" s="404" t="s">
        <v>14</v>
      </c>
      <c r="I3" s="404" t="s">
        <v>79</v>
      </c>
      <c r="J3" s="404" t="s">
        <v>80</v>
      </c>
      <c r="K3" s="404" t="s">
        <v>479</v>
      </c>
      <c r="L3" s="404" t="s">
        <v>14</v>
      </c>
      <c r="M3" s="404" t="s">
        <v>79</v>
      </c>
      <c r="N3" s="404" t="s">
        <v>80</v>
      </c>
      <c r="O3" s="404" t="s">
        <v>479</v>
      </c>
      <c r="P3" s="404" t="s">
        <v>14</v>
      </c>
      <c r="Q3" s="404" t="s">
        <v>79</v>
      </c>
      <c r="R3" s="491" t="s">
        <v>80</v>
      </c>
    </row>
    <row r="4" spans="1:23" s="6" customFormat="1" x14ac:dyDescent="0.2">
      <c r="A4" s="237" t="s">
        <v>648</v>
      </c>
      <c r="B4" s="26"/>
      <c r="C4" s="550"/>
      <c r="D4" s="551"/>
      <c r="E4" s="551"/>
      <c r="F4" s="551"/>
      <c r="G4" s="551"/>
      <c r="H4" s="551"/>
      <c r="I4" s="551"/>
      <c r="J4" s="551"/>
      <c r="K4" s="551"/>
      <c r="L4" s="551"/>
      <c r="M4" s="551"/>
      <c r="N4" s="551"/>
      <c r="O4" s="551"/>
      <c r="P4" s="551"/>
      <c r="Q4" s="551"/>
      <c r="R4" s="552"/>
    </row>
    <row r="5" spans="1:23" s="2" customFormat="1" x14ac:dyDescent="0.2">
      <c r="A5" s="172" t="s">
        <v>532</v>
      </c>
      <c r="B5" s="173" t="s">
        <v>531</v>
      </c>
      <c r="C5" s="405"/>
      <c r="D5" s="406"/>
      <c r="E5" s="406"/>
      <c r="F5" s="406"/>
      <c r="G5" s="406"/>
      <c r="H5" s="406"/>
      <c r="I5" s="406"/>
      <c r="J5" s="406"/>
      <c r="K5" s="406"/>
      <c r="L5" s="406"/>
      <c r="M5" s="406"/>
      <c r="N5" s="406"/>
      <c r="O5" s="406"/>
      <c r="P5" s="406"/>
      <c r="Q5" s="406"/>
      <c r="R5" s="407"/>
    </row>
    <row r="6" spans="1:23" x14ac:dyDescent="0.2">
      <c r="A6" s="363" t="s">
        <v>546</v>
      </c>
      <c r="B6" s="174" t="s">
        <v>533</v>
      </c>
      <c r="C6" s="364"/>
      <c r="D6" s="129"/>
      <c r="E6" s="129"/>
      <c r="F6" s="129"/>
      <c r="G6" s="129"/>
      <c r="H6" s="129"/>
      <c r="I6" s="129"/>
      <c r="J6" s="129"/>
      <c r="K6" s="129"/>
      <c r="L6" s="129"/>
      <c r="M6" s="129"/>
      <c r="N6" s="129"/>
      <c r="O6" s="129"/>
      <c r="P6" s="129"/>
      <c r="Q6" s="129"/>
      <c r="R6" s="130"/>
    </row>
    <row r="7" spans="1:23" x14ac:dyDescent="0.2">
      <c r="A7" s="363" t="s">
        <v>547</v>
      </c>
      <c r="B7" s="174" t="s">
        <v>534</v>
      </c>
      <c r="C7" s="364"/>
      <c r="D7" s="129"/>
      <c r="E7" s="129"/>
      <c r="F7" s="129"/>
      <c r="G7" s="129"/>
      <c r="H7" s="129"/>
      <c r="I7" s="129"/>
      <c r="J7" s="129"/>
      <c r="K7" s="129">
        <v>4</v>
      </c>
      <c r="L7" s="129">
        <v>4</v>
      </c>
      <c r="M7" s="129">
        <v>2</v>
      </c>
      <c r="N7" s="129">
        <v>2</v>
      </c>
      <c r="O7" s="129"/>
      <c r="P7" s="129"/>
      <c r="Q7" s="129"/>
      <c r="R7" s="130"/>
    </row>
    <row r="8" spans="1:23" x14ac:dyDescent="0.2">
      <c r="A8" s="363" t="s">
        <v>548</v>
      </c>
      <c r="B8" s="174" t="s">
        <v>535</v>
      </c>
      <c r="C8" s="364"/>
      <c r="D8" s="129"/>
      <c r="E8" s="129"/>
      <c r="F8" s="129"/>
      <c r="G8" s="129"/>
      <c r="H8" s="129"/>
      <c r="I8" s="129"/>
      <c r="J8" s="129"/>
      <c r="K8" s="129"/>
      <c r="L8" s="129"/>
      <c r="M8" s="129"/>
      <c r="N8" s="129"/>
      <c r="O8" s="129"/>
      <c r="P8" s="129"/>
      <c r="Q8" s="129"/>
      <c r="R8" s="130"/>
    </row>
    <row r="9" spans="1:23" x14ac:dyDescent="0.2">
      <c r="A9" s="363" t="s">
        <v>549</v>
      </c>
      <c r="B9" s="174" t="s">
        <v>536</v>
      </c>
      <c r="C9" s="364"/>
      <c r="D9" s="129"/>
      <c r="E9" s="129"/>
      <c r="F9" s="129"/>
      <c r="G9" s="129"/>
      <c r="H9" s="129"/>
      <c r="I9" s="129"/>
      <c r="J9" s="129"/>
      <c r="K9" s="129"/>
      <c r="L9" s="129"/>
      <c r="M9" s="129"/>
      <c r="N9" s="129"/>
      <c r="O9" s="129"/>
      <c r="P9" s="129"/>
      <c r="Q9" s="129"/>
      <c r="R9" s="130"/>
    </row>
    <row r="10" spans="1:23" x14ac:dyDescent="0.2">
      <c r="A10" s="363" t="s">
        <v>550</v>
      </c>
      <c r="B10" s="174" t="s">
        <v>537</v>
      </c>
      <c r="C10" s="364"/>
      <c r="D10" s="129"/>
      <c r="E10" s="129"/>
      <c r="F10" s="129"/>
      <c r="G10" s="129"/>
      <c r="H10" s="129"/>
      <c r="I10" s="129"/>
      <c r="J10" s="129"/>
      <c r="K10" s="129"/>
      <c r="L10" s="129"/>
      <c r="M10" s="129"/>
      <c r="N10" s="129"/>
      <c r="O10" s="129"/>
      <c r="P10" s="129"/>
      <c r="Q10" s="129"/>
      <c r="R10" s="130"/>
    </row>
    <row r="11" spans="1:23" x14ac:dyDescent="0.2">
      <c r="A11" s="363" t="s">
        <v>551</v>
      </c>
      <c r="B11" s="174" t="s">
        <v>538</v>
      </c>
      <c r="C11" s="408">
        <v>107</v>
      </c>
      <c r="D11" s="364">
        <v>117</v>
      </c>
      <c r="E11" s="129">
        <v>57</v>
      </c>
      <c r="F11" s="129">
        <v>37</v>
      </c>
      <c r="G11" s="129"/>
      <c r="H11" s="129"/>
      <c r="I11" s="129"/>
      <c r="J11" s="129"/>
      <c r="K11" s="129">
        <v>19</v>
      </c>
      <c r="L11" s="129">
        <v>19</v>
      </c>
      <c r="M11" s="129">
        <v>17</v>
      </c>
      <c r="N11" s="129">
        <v>16</v>
      </c>
      <c r="O11" s="129">
        <v>16</v>
      </c>
      <c r="P11" s="129">
        <v>16</v>
      </c>
      <c r="Q11" s="129">
        <v>10</v>
      </c>
      <c r="R11" s="130">
        <v>7</v>
      </c>
    </row>
    <row r="12" spans="1:23" x14ac:dyDescent="0.2">
      <c r="A12" s="363" t="s">
        <v>545</v>
      </c>
      <c r="B12" s="174" t="s">
        <v>539</v>
      </c>
      <c r="C12" s="408">
        <v>350</v>
      </c>
      <c r="D12" s="364">
        <v>366</v>
      </c>
      <c r="E12" s="129">
        <v>217</v>
      </c>
      <c r="F12" s="129">
        <v>181</v>
      </c>
      <c r="G12" s="129"/>
      <c r="H12" s="129"/>
      <c r="I12" s="129"/>
      <c r="J12" s="129"/>
      <c r="K12" s="129">
        <v>71</v>
      </c>
      <c r="L12" s="129">
        <v>75</v>
      </c>
      <c r="M12" s="129">
        <v>53</v>
      </c>
      <c r="N12" s="129">
        <v>40</v>
      </c>
      <c r="O12" s="129">
        <v>10</v>
      </c>
      <c r="P12" s="129">
        <v>10</v>
      </c>
      <c r="Q12" s="129">
        <v>5</v>
      </c>
      <c r="R12" s="130">
        <v>4</v>
      </c>
    </row>
    <row r="13" spans="1:23" x14ac:dyDescent="0.2">
      <c r="A13" s="363" t="s">
        <v>552</v>
      </c>
      <c r="B13" s="174" t="s">
        <v>540</v>
      </c>
      <c r="C13" s="408">
        <v>293</v>
      </c>
      <c r="D13" s="364">
        <v>323</v>
      </c>
      <c r="E13" s="129">
        <v>184</v>
      </c>
      <c r="F13" s="129">
        <v>125</v>
      </c>
      <c r="G13" s="129"/>
      <c r="H13" s="129"/>
      <c r="I13" s="129"/>
      <c r="J13" s="129"/>
      <c r="K13" s="129">
        <v>56</v>
      </c>
      <c r="L13" s="129">
        <v>57</v>
      </c>
      <c r="M13" s="129">
        <v>42</v>
      </c>
      <c r="N13" s="129">
        <v>37</v>
      </c>
      <c r="O13" s="129">
        <v>7</v>
      </c>
      <c r="P13" s="129">
        <v>7</v>
      </c>
      <c r="Q13" s="129">
        <v>7</v>
      </c>
      <c r="R13" s="130">
        <v>7</v>
      </c>
    </row>
    <row r="14" spans="1:23" x14ac:dyDescent="0.2">
      <c r="A14" s="363" t="s">
        <v>553</v>
      </c>
      <c r="B14" s="174" t="s">
        <v>541</v>
      </c>
      <c r="C14" s="364"/>
      <c r="D14" s="129"/>
      <c r="E14" s="129"/>
      <c r="F14" s="129"/>
      <c r="G14" s="129"/>
      <c r="H14" s="129"/>
      <c r="I14" s="129"/>
      <c r="J14" s="129"/>
      <c r="K14" s="129"/>
      <c r="L14" s="129"/>
      <c r="M14" s="129"/>
      <c r="N14" s="129"/>
      <c r="O14" s="129"/>
      <c r="P14" s="129"/>
      <c r="Q14" s="129"/>
      <c r="R14" s="130"/>
    </row>
    <row r="15" spans="1:23" x14ac:dyDescent="0.2">
      <c r="A15" s="363" t="s">
        <v>554</v>
      </c>
      <c r="B15" s="174" t="s">
        <v>542</v>
      </c>
      <c r="C15" s="364"/>
      <c r="D15" s="129"/>
      <c r="E15" s="129"/>
      <c r="F15" s="129"/>
      <c r="G15" s="129"/>
      <c r="H15" s="129"/>
      <c r="I15" s="129"/>
      <c r="J15" s="129"/>
      <c r="K15" s="129"/>
      <c r="L15" s="129"/>
      <c r="M15" s="129"/>
      <c r="N15" s="129"/>
      <c r="O15" s="129"/>
      <c r="P15" s="129"/>
      <c r="Q15" s="129"/>
      <c r="R15" s="130"/>
    </row>
    <row r="16" spans="1:23" x14ac:dyDescent="0.2">
      <c r="A16" s="363" t="s">
        <v>544</v>
      </c>
      <c r="B16" s="174" t="s">
        <v>543</v>
      </c>
      <c r="C16" s="364"/>
      <c r="D16" s="129"/>
      <c r="E16" s="129"/>
      <c r="F16" s="129"/>
      <c r="G16" s="129"/>
      <c r="H16" s="129"/>
      <c r="I16" s="129"/>
      <c r="J16" s="129"/>
      <c r="K16" s="129"/>
      <c r="L16" s="129"/>
      <c r="M16" s="129"/>
      <c r="N16" s="129"/>
      <c r="O16" s="129"/>
      <c r="P16" s="129"/>
      <c r="Q16" s="129"/>
      <c r="R16" s="130"/>
    </row>
    <row r="17" spans="1:18" x14ac:dyDescent="0.2">
      <c r="A17" s="175" t="s">
        <v>91</v>
      </c>
      <c r="B17" s="372" t="s">
        <v>92</v>
      </c>
      <c r="C17" s="183">
        <v>750</v>
      </c>
      <c r="D17" s="184">
        <f>SUM(D6:D16)</f>
        <v>806</v>
      </c>
      <c r="E17" s="184">
        <f>SUM(E6:E16)</f>
        <v>458</v>
      </c>
      <c r="F17" s="184">
        <f>SUM(F6:F16)</f>
        <v>343</v>
      </c>
      <c r="G17" s="184"/>
      <c r="H17" s="184">
        <f t="shared" ref="H17:R17" si="0">SUM(H6:H16)</f>
        <v>0</v>
      </c>
      <c r="I17" s="184">
        <f t="shared" si="0"/>
        <v>0</v>
      </c>
      <c r="J17" s="184">
        <f t="shared" si="0"/>
        <v>0</v>
      </c>
      <c r="K17" s="184">
        <f t="shared" si="0"/>
        <v>150</v>
      </c>
      <c r="L17" s="184">
        <f t="shared" si="0"/>
        <v>155</v>
      </c>
      <c r="M17" s="184">
        <f t="shared" si="0"/>
        <v>114</v>
      </c>
      <c r="N17" s="184">
        <f t="shared" si="0"/>
        <v>95</v>
      </c>
      <c r="O17" s="184">
        <f t="shared" si="0"/>
        <v>33</v>
      </c>
      <c r="P17" s="184">
        <f t="shared" si="0"/>
        <v>33</v>
      </c>
      <c r="Q17" s="184">
        <f t="shared" si="0"/>
        <v>22</v>
      </c>
      <c r="R17" s="185">
        <f t="shared" si="0"/>
        <v>18</v>
      </c>
    </row>
    <row r="18" spans="1:18" s="6" customFormat="1" x14ac:dyDescent="0.2">
      <c r="A18" s="244" t="s">
        <v>645</v>
      </c>
      <c r="B18" s="176"/>
      <c r="C18" s="527"/>
      <c r="D18" s="528"/>
      <c r="E18" s="528"/>
      <c r="F18" s="528"/>
      <c r="G18" s="528"/>
      <c r="H18" s="528"/>
      <c r="I18" s="528"/>
      <c r="J18" s="528"/>
      <c r="K18" s="528"/>
      <c r="L18" s="528"/>
      <c r="M18" s="528"/>
      <c r="N18" s="528"/>
      <c r="O18" s="528"/>
      <c r="P18" s="528"/>
      <c r="Q18" s="528"/>
      <c r="R18" s="529"/>
    </row>
    <row r="19" spans="1:18" s="2" customFormat="1" x14ac:dyDescent="0.2">
      <c r="A19" s="172" t="s">
        <v>532</v>
      </c>
      <c r="B19" s="173" t="s">
        <v>531</v>
      </c>
      <c r="C19" s="405"/>
      <c r="D19" s="406"/>
      <c r="E19" s="406"/>
      <c r="F19" s="406"/>
      <c r="G19" s="406"/>
      <c r="H19" s="406"/>
      <c r="I19" s="406"/>
      <c r="J19" s="406"/>
      <c r="K19" s="406"/>
      <c r="L19" s="406"/>
      <c r="M19" s="406"/>
      <c r="N19" s="406"/>
      <c r="O19" s="406"/>
      <c r="P19" s="406"/>
      <c r="Q19" s="406"/>
      <c r="R19" s="407"/>
    </row>
    <row r="20" spans="1:18" x14ac:dyDescent="0.2">
      <c r="A20" s="363" t="s">
        <v>546</v>
      </c>
      <c r="B20" s="174" t="s">
        <v>533</v>
      </c>
      <c r="C20" s="364"/>
      <c r="D20" s="129"/>
      <c r="E20" s="129"/>
      <c r="F20" s="129"/>
      <c r="G20" s="129"/>
      <c r="H20" s="129"/>
      <c r="I20" s="129"/>
      <c r="J20" s="129"/>
      <c r="K20" s="129"/>
      <c r="L20" s="129"/>
      <c r="M20" s="129"/>
      <c r="N20" s="129"/>
      <c r="O20" s="129"/>
      <c r="P20" s="129"/>
      <c r="Q20" s="129"/>
      <c r="R20" s="130"/>
    </row>
    <row r="21" spans="1:18" x14ac:dyDescent="0.2">
      <c r="A21" s="363" t="s">
        <v>547</v>
      </c>
      <c r="B21" s="174" t="s">
        <v>534</v>
      </c>
      <c r="C21" s="364"/>
      <c r="D21" s="129"/>
      <c r="E21" s="129"/>
      <c r="F21" s="129"/>
      <c r="G21" s="129"/>
      <c r="H21" s="129"/>
      <c r="I21" s="129"/>
      <c r="J21" s="129"/>
      <c r="K21" s="129"/>
      <c r="L21" s="129"/>
      <c r="M21" s="129"/>
      <c r="N21" s="129"/>
      <c r="O21" s="129"/>
      <c r="P21" s="129"/>
      <c r="Q21" s="129"/>
      <c r="R21" s="130"/>
    </row>
    <row r="22" spans="1:18" x14ac:dyDescent="0.2">
      <c r="A22" s="363" t="s">
        <v>548</v>
      </c>
      <c r="B22" s="174" t="s">
        <v>535</v>
      </c>
      <c r="C22" s="364">
        <v>746</v>
      </c>
      <c r="D22" s="129">
        <v>748</v>
      </c>
      <c r="E22" s="129">
        <v>232</v>
      </c>
      <c r="F22" s="129">
        <v>187</v>
      </c>
      <c r="G22" s="129"/>
      <c r="H22" s="129"/>
      <c r="I22" s="129"/>
      <c r="J22" s="129"/>
      <c r="K22" s="129">
        <v>163</v>
      </c>
      <c r="L22" s="129">
        <v>166</v>
      </c>
      <c r="M22" s="129">
        <v>112</v>
      </c>
      <c r="N22" s="129">
        <v>102</v>
      </c>
      <c r="O22" s="129"/>
      <c r="P22" s="129"/>
      <c r="Q22" s="129"/>
      <c r="R22" s="130"/>
    </row>
    <row r="23" spans="1:18" x14ac:dyDescent="0.2">
      <c r="A23" s="363" t="s">
        <v>549</v>
      </c>
      <c r="B23" s="174" t="s">
        <v>536</v>
      </c>
      <c r="C23" s="364"/>
      <c r="D23" s="129"/>
      <c r="E23" s="129"/>
      <c r="F23" s="129"/>
      <c r="G23" s="129"/>
      <c r="H23" s="129"/>
      <c r="I23" s="129"/>
      <c r="J23" s="129"/>
      <c r="K23" s="129"/>
      <c r="L23" s="129"/>
      <c r="M23" s="129"/>
      <c r="N23" s="129"/>
      <c r="O23" s="129"/>
      <c r="P23" s="129"/>
      <c r="Q23" s="129"/>
      <c r="R23" s="130"/>
    </row>
    <row r="24" spans="1:18" x14ac:dyDescent="0.2">
      <c r="A24" s="363" t="s">
        <v>550</v>
      </c>
      <c r="B24" s="174" t="s">
        <v>537</v>
      </c>
      <c r="C24" s="364"/>
      <c r="D24" s="129"/>
      <c r="E24" s="129"/>
      <c r="F24" s="129"/>
      <c r="G24" s="129"/>
      <c r="H24" s="129"/>
      <c r="I24" s="129"/>
      <c r="J24" s="129"/>
      <c r="K24" s="129"/>
      <c r="L24" s="129"/>
      <c r="M24" s="129"/>
      <c r="N24" s="129"/>
      <c r="O24" s="129"/>
      <c r="P24" s="129"/>
      <c r="Q24" s="129"/>
      <c r="R24" s="130"/>
    </row>
    <row r="25" spans="1:18" x14ac:dyDescent="0.2">
      <c r="A25" s="363" t="s">
        <v>551</v>
      </c>
      <c r="B25" s="174" t="s">
        <v>538</v>
      </c>
      <c r="C25" s="364"/>
      <c r="D25" s="129"/>
      <c r="E25" s="129"/>
      <c r="F25" s="129"/>
      <c r="G25" s="129"/>
      <c r="H25" s="129"/>
      <c r="I25" s="129"/>
      <c r="J25" s="129"/>
      <c r="K25" s="129"/>
      <c r="L25" s="129"/>
      <c r="M25" s="129"/>
      <c r="N25" s="129"/>
      <c r="O25" s="129"/>
      <c r="P25" s="129"/>
      <c r="Q25" s="129"/>
      <c r="R25" s="130"/>
    </row>
    <row r="26" spans="1:18" x14ac:dyDescent="0.2">
      <c r="A26" s="363" t="s">
        <v>545</v>
      </c>
      <c r="B26" s="174" t="s">
        <v>539</v>
      </c>
      <c r="C26" s="364"/>
      <c r="D26" s="129"/>
      <c r="E26" s="129"/>
      <c r="F26" s="129"/>
      <c r="G26" s="129"/>
      <c r="H26" s="129"/>
      <c r="I26" s="129"/>
      <c r="J26" s="129"/>
      <c r="K26" s="129"/>
      <c r="L26" s="129"/>
      <c r="M26" s="129"/>
      <c r="N26" s="129"/>
      <c r="O26" s="129"/>
      <c r="P26" s="129"/>
      <c r="Q26" s="129"/>
      <c r="R26" s="130"/>
    </row>
    <row r="27" spans="1:18" x14ac:dyDescent="0.2">
      <c r="A27" s="363" t="s">
        <v>552</v>
      </c>
      <c r="B27" s="174" t="s">
        <v>540</v>
      </c>
      <c r="C27" s="364"/>
      <c r="D27" s="129"/>
      <c r="E27" s="129"/>
      <c r="F27" s="129"/>
      <c r="G27" s="129"/>
      <c r="H27" s="129"/>
      <c r="I27" s="129"/>
      <c r="J27" s="129"/>
      <c r="K27" s="129"/>
      <c r="L27" s="129"/>
      <c r="M27" s="129"/>
      <c r="N27" s="129"/>
      <c r="O27" s="129"/>
      <c r="P27" s="129"/>
      <c r="Q27" s="129"/>
      <c r="R27" s="130"/>
    </row>
    <row r="28" spans="1:18" x14ac:dyDescent="0.2">
      <c r="A28" s="363" t="s">
        <v>553</v>
      </c>
      <c r="B28" s="174" t="s">
        <v>541</v>
      </c>
      <c r="C28" s="364"/>
      <c r="D28" s="129"/>
      <c r="E28" s="129"/>
      <c r="F28" s="129"/>
      <c r="G28" s="129"/>
      <c r="H28" s="129"/>
      <c r="I28" s="129"/>
      <c r="J28" s="129"/>
      <c r="K28" s="129"/>
      <c r="L28" s="129"/>
      <c r="M28" s="129"/>
      <c r="N28" s="129"/>
      <c r="O28" s="129"/>
      <c r="P28" s="129"/>
      <c r="Q28" s="129"/>
      <c r="R28" s="130"/>
    </row>
    <row r="29" spans="1:18" x14ac:dyDescent="0.2">
      <c r="A29" s="363" t="s">
        <v>554</v>
      </c>
      <c r="B29" s="174" t="s">
        <v>542</v>
      </c>
      <c r="C29" s="131"/>
      <c r="D29" s="132"/>
      <c r="E29" s="132"/>
      <c r="F29" s="132"/>
      <c r="G29" s="132"/>
      <c r="H29" s="132"/>
      <c r="I29" s="132"/>
      <c r="J29" s="132"/>
      <c r="K29" s="132"/>
      <c r="L29" s="132"/>
      <c r="M29" s="132"/>
      <c r="N29" s="132"/>
      <c r="O29" s="132"/>
      <c r="P29" s="132"/>
      <c r="Q29" s="132"/>
      <c r="R29" s="133"/>
    </row>
    <row r="30" spans="1:18" x14ac:dyDescent="0.2">
      <c r="A30" s="363" t="s">
        <v>544</v>
      </c>
      <c r="B30" s="174" t="s">
        <v>543</v>
      </c>
      <c r="C30" s="131"/>
      <c r="D30" s="132"/>
      <c r="E30" s="132"/>
      <c r="F30" s="132"/>
      <c r="G30" s="132"/>
      <c r="H30" s="132"/>
      <c r="I30" s="132"/>
      <c r="J30" s="132"/>
      <c r="K30" s="132"/>
      <c r="L30" s="132"/>
      <c r="M30" s="132"/>
      <c r="N30" s="132"/>
      <c r="O30" s="132"/>
      <c r="P30" s="132"/>
      <c r="Q30" s="132"/>
      <c r="R30" s="133"/>
    </row>
    <row r="31" spans="1:18" x14ac:dyDescent="0.2">
      <c r="A31" s="175" t="s">
        <v>91</v>
      </c>
      <c r="B31" s="372" t="s">
        <v>92</v>
      </c>
      <c r="C31" s="183">
        <v>746</v>
      </c>
      <c r="D31" s="184">
        <f>SUM(D20:D30)</f>
        <v>748</v>
      </c>
      <c r="E31" s="184">
        <f>SUM(E20:E30)</f>
        <v>232</v>
      </c>
      <c r="F31" s="184">
        <f>SUM(F20:F30)</f>
        <v>187</v>
      </c>
      <c r="G31" s="184"/>
      <c r="H31" s="184">
        <f t="shared" ref="H31:N31" si="1">SUM(H20:H30)</f>
        <v>0</v>
      </c>
      <c r="I31" s="184">
        <f t="shared" si="1"/>
        <v>0</v>
      </c>
      <c r="J31" s="184">
        <f t="shared" si="1"/>
        <v>0</v>
      </c>
      <c r="K31" s="184">
        <f t="shared" si="1"/>
        <v>163</v>
      </c>
      <c r="L31" s="184">
        <f t="shared" si="1"/>
        <v>166</v>
      </c>
      <c r="M31" s="184">
        <f t="shared" si="1"/>
        <v>112</v>
      </c>
      <c r="N31" s="184">
        <f t="shared" si="1"/>
        <v>102</v>
      </c>
      <c r="O31" s="184"/>
      <c r="P31" s="184">
        <f>SUM(P20:P30)</f>
        <v>0</v>
      </c>
      <c r="Q31" s="184">
        <f>SUM(Q20:Q30)</f>
        <v>0</v>
      </c>
      <c r="R31" s="185">
        <f>SUM(R20:R30)</f>
        <v>0</v>
      </c>
    </row>
    <row r="32" spans="1:18" x14ac:dyDescent="0.2">
      <c r="A32" s="244" t="s">
        <v>647</v>
      </c>
      <c r="B32" s="176"/>
      <c r="C32" s="527"/>
      <c r="D32" s="528"/>
      <c r="E32" s="528"/>
      <c r="F32" s="528"/>
      <c r="G32" s="528"/>
      <c r="H32" s="528"/>
      <c r="I32" s="528"/>
      <c r="J32" s="528"/>
      <c r="K32" s="528"/>
      <c r="L32" s="528"/>
      <c r="M32" s="528"/>
      <c r="N32" s="528"/>
      <c r="O32" s="528"/>
      <c r="P32" s="528"/>
      <c r="Q32" s="528"/>
      <c r="R32" s="529"/>
    </row>
    <row r="33" spans="1:18" x14ac:dyDescent="0.2">
      <c r="A33" s="172" t="s">
        <v>532</v>
      </c>
      <c r="B33" s="173" t="s">
        <v>531</v>
      </c>
      <c r="C33" s="405"/>
      <c r="D33" s="406"/>
      <c r="E33" s="406"/>
      <c r="F33" s="406"/>
      <c r="G33" s="406"/>
      <c r="H33" s="406"/>
      <c r="I33" s="406"/>
      <c r="J33" s="406"/>
      <c r="K33" s="406"/>
      <c r="L33" s="406"/>
      <c r="M33" s="406"/>
      <c r="N33" s="406"/>
      <c r="O33" s="406"/>
      <c r="P33" s="406"/>
      <c r="Q33" s="406"/>
      <c r="R33" s="407"/>
    </row>
    <row r="34" spans="1:18" x14ac:dyDescent="0.2">
      <c r="A34" s="363" t="s">
        <v>546</v>
      </c>
      <c r="B34" s="174" t="s">
        <v>533</v>
      </c>
      <c r="C34" s="364"/>
      <c r="D34" s="129"/>
      <c r="E34" s="129"/>
      <c r="F34" s="129"/>
      <c r="G34" s="129"/>
      <c r="H34" s="129"/>
      <c r="I34" s="129"/>
      <c r="J34" s="129"/>
      <c r="K34" s="129"/>
      <c r="L34" s="129"/>
      <c r="M34" s="129"/>
      <c r="N34" s="129"/>
      <c r="O34" s="129"/>
      <c r="P34" s="129"/>
      <c r="Q34" s="129"/>
      <c r="R34" s="130"/>
    </row>
    <row r="35" spans="1:18" x14ac:dyDescent="0.2">
      <c r="A35" s="363" t="s">
        <v>547</v>
      </c>
      <c r="B35" s="174" t="s">
        <v>534</v>
      </c>
      <c r="C35" s="364"/>
      <c r="D35" s="129"/>
      <c r="E35" s="129"/>
      <c r="F35" s="129"/>
      <c r="G35" s="129"/>
      <c r="H35" s="129"/>
      <c r="I35" s="129"/>
      <c r="J35" s="129"/>
      <c r="K35" s="129"/>
      <c r="L35" s="129"/>
      <c r="M35" s="129"/>
      <c r="N35" s="129"/>
      <c r="O35" s="129"/>
      <c r="P35" s="129"/>
      <c r="Q35" s="129"/>
      <c r="R35" s="130"/>
    </row>
    <row r="36" spans="1:18" x14ac:dyDescent="0.2">
      <c r="A36" s="363" t="s">
        <v>548</v>
      </c>
      <c r="B36" s="174" t="s">
        <v>535</v>
      </c>
      <c r="C36" s="364"/>
      <c r="D36" s="129"/>
      <c r="E36" s="129"/>
      <c r="F36" s="129"/>
      <c r="G36" s="129"/>
      <c r="H36" s="129"/>
      <c r="I36" s="129"/>
      <c r="J36" s="129"/>
      <c r="K36" s="129"/>
      <c r="L36" s="129"/>
      <c r="M36" s="129"/>
      <c r="N36" s="129"/>
      <c r="O36" s="129"/>
      <c r="P36" s="129"/>
      <c r="Q36" s="129"/>
      <c r="R36" s="130"/>
    </row>
    <row r="37" spans="1:18" x14ac:dyDescent="0.2">
      <c r="A37" s="363" t="s">
        <v>549</v>
      </c>
      <c r="B37" s="174" t="s">
        <v>536</v>
      </c>
      <c r="C37" s="364"/>
      <c r="D37" s="129"/>
      <c r="E37" s="129"/>
      <c r="F37" s="129"/>
      <c r="G37" s="129"/>
      <c r="H37" s="129"/>
      <c r="I37" s="129"/>
      <c r="J37" s="129"/>
      <c r="K37" s="129"/>
      <c r="L37" s="129"/>
      <c r="M37" s="129"/>
      <c r="N37" s="129"/>
      <c r="O37" s="129"/>
      <c r="P37" s="129"/>
      <c r="Q37" s="129"/>
      <c r="R37" s="130"/>
    </row>
    <row r="38" spans="1:18" x14ac:dyDescent="0.2">
      <c r="A38" s="363" t="s">
        <v>550</v>
      </c>
      <c r="B38" s="174" t="s">
        <v>537</v>
      </c>
      <c r="C38" s="364">
        <v>1692</v>
      </c>
      <c r="D38" s="129">
        <v>2208</v>
      </c>
      <c r="E38" s="129">
        <v>878</v>
      </c>
      <c r="F38" s="129">
        <v>499</v>
      </c>
      <c r="G38" s="129"/>
      <c r="H38" s="129"/>
      <c r="I38" s="129"/>
      <c r="J38" s="129"/>
      <c r="K38" s="129">
        <v>331</v>
      </c>
      <c r="L38" s="129">
        <v>386</v>
      </c>
      <c r="M38" s="129">
        <v>245</v>
      </c>
      <c r="N38" s="129">
        <v>203</v>
      </c>
      <c r="O38" s="129">
        <v>14</v>
      </c>
      <c r="P38" s="129">
        <v>14</v>
      </c>
      <c r="Q38" s="129">
        <v>13</v>
      </c>
      <c r="R38" s="130">
        <v>12</v>
      </c>
    </row>
    <row r="39" spans="1:18" x14ac:dyDescent="0.2">
      <c r="A39" s="363" t="s">
        <v>551</v>
      </c>
      <c r="B39" s="174" t="s">
        <v>538</v>
      </c>
      <c r="C39" s="364">
        <v>197</v>
      </c>
      <c r="D39" s="129">
        <v>200</v>
      </c>
      <c r="E39" s="129">
        <v>107</v>
      </c>
      <c r="F39" s="129">
        <v>66</v>
      </c>
      <c r="G39" s="129"/>
      <c r="H39" s="129"/>
      <c r="I39" s="129"/>
      <c r="J39" s="129"/>
      <c r="K39" s="129">
        <v>51</v>
      </c>
      <c r="L39" s="129">
        <v>54</v>
      </c>
      <c r="M39" s="129">
        <v>37</v>
      </c>
      <c r="N39" s="129">
        <v>22</v>
      </c>
      <c r="O39" s="129"/>
      <c r="P39" s="129"/>
      <c r="Q39" s="129"/>
      <c r="R39" s="130"/>
    </row>
    <row r="40" spans="1:18" x14ac:dyDescent="0.2">
      <c r="A40" s="363" t="s">
        <v>545</v>
      </c>
      <c r="B40" s="174" t="s">
        <v>539</v>
      </c>
      <c r="C40" s="364"/>
      <c r="D40" s="129"/>
      <c r="E40" s="129"/>
      <c r="F40" s="129"/>
      <c r="G40" s="129"/>
      <c r="H40" s="129"/>
      <c r="I40" s="129"/>
      <c r="J40" s="129"/>
      <c r="K40" s="129">
        <v>5</v>
      </c>
      <c r="L40" s="129">
        <v>5</v>
      </c>
      <c r="M40" s="129">
        <v>2</v>
      </c>
      <c r="N40" s="129">
        <v>2</v>
      </c>
      <c r="O40" s="129"/>
      <c r="P40" s="129"/>
      <c r="Q40" s="129"/>
      <c r="R40" s="130"/>
    </row>
    <row r="41" spans="1:18" x14ac:dyDescent="0.2">
      <c r="A41" s="363" t="s">
        <v>552</v>
      </c>
      <c r="B41" s="174" t="s">
        <v>540</v>
      </c>
      <c r="C41" s="364"/>
      <c r="D41" s="129"/>
      <c r="E41" s="129"/>
      <c r="F41" s="129"/>
      <c r="G41" s="129"/>
      <c r="H41" s="129"/>
      <c r="I41" s="129"/>
      <c r="J41" s="129"/>
      <c r="K41" s="129"/>
      <c r="L41" s="129"/>
      <c r="M41" s="129"/>
      <c r="N41" s="129"/>
      <c r="O41" s="129"/>
      <c r="P41" s="129"/>
      <c r="Q41" s="129"/>
      <c r="R41" s="130"/>
    </row>
    <row r="42" spans="1:18" x14ac:dyDescent="0.2">
      <c r="A42" s="363" t="s">
        <v>553</v>
      </c>
      <c r="B42" s="174" t="s">
        <v>541</v>
      </c>
      <c r="C42" s="364"/>
      <c r="D42" s="129"/>
      <c r="E42" s="129"/>
      <c r="F42" s="129"/>
      <c r="G42" s="129"/>
      <c r="H42" s="129"/>
      <c r="I42" s="129"/>
      <c r="J42" s="129"/>
      <c r="K42" s="129"/>
      <c r="L42" s="129"/>
      <c r="M42" s="129"/>
      <c r="N42" s="129"/>
      <c r="O42" s="129"/>
      <c r="P42" s="129"/>
      <c r="Q42" s="129"/>
      <c r="R42" s="130"/>
    </row>
    <row r="43" spans="1:18" x14ac:dyDescent="0.2">
      <c r="A43" s="363" t="s">
        <v>554</v>
      </c>
      <c r="B43" s="174" t="s">
        <v>542</v>
      </c>
      <c r="C43" s="131"/>
      <c r="D43" s="132"/>
      <c r="E43" s="132"/>
      <c r="F43" s="132"/>
      <c r="G43" s="132"/>
      <c r="H43" s="132"/>
      <c r="I43" s="132"/>
      <c r="J43" s="132"/>
      <c r="K43" s="132"/>
      <c r="L43" s="132"/>
      <c r="M43" s="132"/>
      <c r="N43" s="132"/>
      <c r="O43" s="132"/>
      <c r="P43" s="132"/>
      <c r="Q43" s="132"/>
      <c r="R43" s="133"/>
    </row>
    <row r="44" spans="1:18" x14ac:dyDescent="0.2">
      <c r="A44" s="363" t="s">
        <v>544</v>
      </c>
      <c r="B44" s="174" t="s">
        <v>543</v>
      </c>
      <c r="C44" s="131"/>
      <c r="D44" s="132"/>
      <c r="E44" s="132"/>
      <c r="F44" s="132"/>
      <c r="G44" s="132"/>
      <c r="H44" s="132"/>
      <c r="I44" s="132"/>
      <c r="J44" s="132"/>
      <c r="K44" s="132"/>
      <c r="L44" s="132"/>
      <c r="M44" s="132"/>
      <c r="N44" s="132"/>
      <c r="O44" s="132"/>
      <c r="P44" s="132"/>
      <c r="Q44" s="132"/>
      <c r="R44" s="133"/>
    </row>
    <row r="45" spans="1:18" x14ac:dyDescent="0.2">
      <c r="A45" s="175" t="s">
        <v>91</v>
      </c>
      <c r="B45" s="372" t="s">
        <v>92</v>
      </c>
      <c r="C45" s="183">
        <v>1802</v>
      </c>
      <c r="D45" s="184">
        <f>SUM(D34:D44)</f>
        <v>2408</v>
      </c>
      <c r="E45" s="184">
        <f>SUM(E34:E44)</f>
        <v>985</v>
      </c>
      <c r="F45" s="184">
        <f>SUM(F34:F44)</f>
        <v>565</v>
      </c>
      <c r="G45" s="184"/>
      <c r="H45" s="184">
        <f>SUM(H34:H44)</f>
        <v>0</v>
      </c>
      <c r="I45" s="184">
        <f>SUM(I34:I44)</f>
        <v>0</v>
      </c>
      <c r="J45" s="184">
        <f>SUM(J34:J44)</f>
        <v>0</v>
      </c>
      <c r="K45" s="184">
        <v>379</v>
      </c>
      <c r="L45" s="184">
        <f>SUM(L34:L44)</f>
        <v>445</v>
      </c>
      <c r="M45" s="184">
        <f>SUM(M34:M44)</f>
        <v>284</v>
      </c>
      <c r="N45" s="184">
        <f>SUM(N34:N44)</f>
        <v>227</v>
      </c>
      <c r="O45" s="184">
        <v>14</v>
      </c>
      <c r="P45" s="184">
        <f>SUM(P34:P44)</f>
        <v>14</v>
      </c>
      <c r="Q45" s="184">
        <f>SUM(Q34:Q44)</f>
        <v>13</v>
      </c>
      <c r="R45" s="185">
        <f>SUM(R34:R44)</f>
        <v>12</v>
      </c>
    </row>
    <row r="46" spans="1:18" x14ac:dyDescent="0.2">
      <c r="A46" s="244" t="s">
        <v>642</v>
      </c>
      <c r="B46" s="176"/>
      <c r="C46" s="527"/>
      <c r="D46" s="528"/>
      <c r="E46" s="528"/>
      <c r="F46" s="528"/>
      <c r="G46" s="528"/>
      <c r="H46" s="528"/>
      <c r="I46" s="528"/>
      <c r="J46" s="528"/>
      <c r="K46" s="528"/>
      <c r="L46" s="528"/>
      <c r="M46" s="528"/>
      <c r="N46" s="528"/>
      <c r="O46" s="528"/>
      <c r="P46" s="528"/>
      <c r="Q46" s="528"/>
      <c r="R46" s="529"/>
    </row>
    <row r="47" spans="1:18" x14ac:dyDescent="0.2">
      <c r="A47" s="172" t="s">
        <v>532</v>
      </c>
      <c r="B47" s="173" t="s">
        <v>531</v>
      </c>
      <c r="C47" s="405"/>
      <c r="D47" s="406"/>
      <c r="E47" s="406"/>
      <c r="F47" s="406"/>
      <c r="G47" s="406"/>
      <c r="H47" s="406"/>
      <c r="I47" s="406"/>
      <c r="J47" s="406"/>
      <c r="K47" s="406"/>
      <c r="L47" s="406"/>
      <c r="M47" s="406"/>
      <c r="N47" s="406"/>
      <c r="O47" s="406"/>
      <c r="P47" s="406"/>
      <c r="Q47" s="406"/>
      <c r="R47" s="407"/>
    </row>
    <row r="48" spans="1:18" x14ac:dyDescent="0.2">
      <c r="A48" s="363" t="s">
        <v>546</v>
      </c>
      <c r="B48" s="174" t="s">
        <v>533</v>
      </c>
      <c r="C48" s="364"/>
      <c r="D48" s="129"/>
      <c r="E48" s="129"/>
      <c r="F48" s="129"/>
      <c r="G48" s="129"/>
      <c r="H48" s="129"/>
      <c r="I48" s="129"/>
      <c r="J48" s="129"/>
      <c r="K48" s="129"/>
      <c r="L48" s="129"/>
      <c r="M48" s="129"/>
      <c r="N48" s="129"/>
      <c r="O48" s="129"/>
      <c r="P48" s="129"/>
      <c r="Q48" s="129"/>
      <c r="R48" s="130"/>
    </row>
    <row r="49" spans="1:18" x14ac:dyDescent="0.2">
      <c r="A49" s="363" t="s">
        <v>547</v>
      </c>
      <c r="B49" s="174" t="s">
        <v>534</v>
      </c>
      <c r="C49" s="364"/>
      <c r="D49" s="129"/>
      <c r="E49" s="129"/>
      <c r="F49" s="129"/>
      <c r="G49" s="129"/>
      <c r="H49" s="129"/>
      <c r="I49" s="129"/>
      <c r="J49" s="129"/>
      <c r="K49" s="129"/>
      <c r="L49" s="129"/>
      <c r="M49" s="129"/>
      <c r="N49" s="129"/>
      <c r="O49" s="129"/>
      <c r="P49" s="129"/>
      <c r="Q49" s="129"/>
      <c r="R49" s="130"/>
    </row>
    <row r="50" spans="1:18" x14ac:dyDescent="0.2">
      <c r="A50" s="363" t="s">
        <v>548</v>
      </c>
      <c r="B50" s="174" t="s">
        <v>535</v>
      </c>
      <c r="C50" s="364"/>
      <c r="D50" s="129"/>
      <c r="E50" s="129"/>
      <c r="F50" s="129"/>
      <c r="G50" s="129"/>
      <c r="H50" s="129"/>
      <c r="I50" s="129"/>
      <c r="J50" s="129"/>
      <c r="K50" s="129"/>
      <c r="L50" s="129"/>
      <c r="M50" s="129"/>
      <c r="N50" s="129"/>
      <c r="O50" s="129"/>
      <c r="P50" s="129"/>
      <c r="Q50" s="129"/>
      <c r="R50" s="130"/>
    </row>
    <row r="51" spans="1:18" x14ac:dyDescent="0.2">
      <c r="A51" s="363" t="s">
        <v>549</v>
      </c>
      <c r="B51" s="174" t="s">
        <v>536</v>
      </c>
      <c r="C51" s="364"/>
      <c r="D51" s="129"/>
      <c r="E51" s="129"/>
      <c r="F51" s="129"/>
      <c r="G51" s="129"/>
      <c r="H51" s="129"/>
      <c r="I51" s="129"/>
      <c r="J51" s="129"/>
      <c r="K51" s="129"/>
      <c r="L51" s="129"/>
      <c r="M51" s="129"/>
      <c r="N51" s="129"/>
      <c r="O51" s="129"/>
      <c r="P51" s="129"/>
      <c r="Q51" s="129"/>
      <c r="R51" s="130"/>
    </row>
    <row r="52" spans="1:18" x14ac:dyDescent="0.2">
      <c r="A52" s="363" t="s">
        <v>550</v>
      </c>
      <c r="B52" s="174" t="s">
        <v>537</v>
      </c>
      <c r="C52" s="364"/>
      <c r="D52" s="129"/>
      <c r="E52" s="129"/>
      <c r="F52" s="129"/>
      <c r="G52" s="129"/>
      <c r="H52" s="129"/>
      <c r="I52" s="129"/>
      <c r="J52" s="129"/>
      <c r="K52" s="129"/>
      <c r="L52" s="129"/>
      <c r="M52" s="129"/>
      <c r="N52" s="129"/>
      <c r="O52" s="129"/>
      <c r="P52" s="129"/>
      <c r="Q52" s="129"/>
      <c r="R52" s="130"/>
    </row>
    <row r="53" spans="1:18" x14ac:dyDescent="0.2">
      <c r="A53" s="363" t="s">
        <v>551</v>
      </c>
      <c r="B53" s="174" t="s">
        <v>538</v>
      </c>
      <c r="C53" s="364"/>
      <c r="D53" s="129"/>
      <c r="E53" s="129"/>
      <c r="F53" s="129"/>
      <c r="G53" s="129"/>
      <c r="H53" s="129"/>
      <c r="I53" s="129"/>
      <c r="J53" s="129"/>
      <c r="K53" s="129"/>
      <c r="L53" s="129"/>
      <c r="M53" s="129"/>
      <c r="N53" s="129"/>
      <c r="O53" s="129"/>
      <c r="P53" s="129"/>
      <c r="Q53" s="129"/>
      <c r="R53" s="130"/>
    </row>
    <row r="54" spans="1:18" x14ac:dyDescent="0.2">
      <c r="A54" s="363" t="s">
        <v>545</v>
      </c>
      <c r="B54" s="174" t="s">
        <v>539</v>
      </c>
      <c r="C54" s="364"/>
      <c r="D54" s="129"/>
      <c r="E54" s="129"/>
      <c r="F54" s="129"/>
      <c r="G54" s="129"/>
      <c r="H54" s="129"/>
      <c r="I54" s="129"/>
      <c r="J54" s="129"/>
      <c r="K54" s="129"/>
      <c r="L54" s="129"/>
      <c r="M54" s="129"/>
      <c r="N54" s="129"/>
      <c r="O54" s="129"/>
      <c r="P54" s="129"/>
      <c r="Q54" s="129"/>
      <c r="R54" s="130"/>
    </row>
    <row r="55" spans="1:18" x14ac:dyDescent="0.2">
      <c r="A55" s="363" t="s">
        <v>552</v>
      </c>
      <c r="B55" s="174" t="s">
        <v>540</v>
      </c>
      <c r="C55" s="364">
        <v>614</v>
      </c>
      <c r="D55" s="129">
        <v>648</v>
      </c>
      <c r="E55" s="129">
        <v>376</v>
      </c>
      <c r="F55" s="129">
        <v>313</v>
      </c>
      <c r="G55" s="129"/>
      <c r="H55" s="129"/>
      <c r="I55" s="129"/>
      <c r="J55" s="129"/>
      <c r="K55" s="129">
        <v>156</v>
      </c>
      <c r="L55" s="129">
        <v>209</v>
      </c>
      <c r="M55" s="129">
        <v>104</v>
      </c>
      <c r="N55" s="129">
        <v>89</v>
      </c>
      <c r="O55" s="129">
        <v>23</v>
      </c>
      <c r="P55" s="129">
        <v>26</v>
      </c>
      <c r="Q55" s="129">
        <v>21</v>
      </c>
      <c r="R55" s="130">
        <v>21</v>
      </c>
    </row>
    <row r="56" spans="1:18" x14ac:dyDescent="0.2">
      <c r="A56" s="363" t="s">
        <v>553</v>
      </c>
      <c r="B56" s="174" t="s">
        <v>541</v>
      </c>
      <c r="C56" s="364"/>
      <c r="D56" s="129"/>
      <c r="E56" s="129"/>
      <c r="F56" s="129"/>
      <c r="G56" s="129"/>
      <c r="H56" s="129"/>
      <c r="I56" s="129"/>
      <c r="J56" s="129"/>
      <c r="K56" s="129"/>
      <c r="L56" s="129"/>
      <c r="M56" s="129"/>
      <c r="N56" s="129"/>
      <c r="O56" s="129"/>
      <c r="P56" s="129"/>
      <c r="Q56" s="129"/>
      <c r="R56" s="130"/>
    </row>
    <row r="57" spans="1:18" x14ac:dyDescent="0.2">
      <c r="A57" s="363" t="s">
        <v>554</v>
      </c>
      <c r="B57" s="174" t="s">
        <v>542</v>
      </c>
      <c r="C57" s="131"/>
      <c r="D57" s="132"/>
      <c r="E57" s="132"/>
      <c r="F57" s="132"/>
      <c r="G57" s="132"/>
      <c r="H57" s="132"/>
      <c r="I57" s="132"/>
      <c r="J57" s="132"/>
      <c r="K57" s="132"/>
      <c r="L57" s="132"/>
      <c r="M57" s="132"/>
      <c r="N57" s="132"/>
      <c r="O57" s="132"/>
      <c r="P57" s="132"/>
      <c r="Q57" s="132"/>
      <c r="R57" s="133"/>
    </row>
    <row r="58" spans="1:18" x14ac:dyDescent="0.2">
      <c r="A58" s="363" t="s">
        <v>544</v>
      </c>
      <c r="B58" s="174" t="s">
        <v>543</v>
      </c>
      <c r="C58" s="131"/>
      <c r="D58" s="132"/>
      <c r="E58" s="132"/>
      <c r="F58" s="132"/>
      <c r="G58" s="132"/>
      <c r="H58" s="132"/>
      <c r="I58" s="132"/>
      <c r="J58" s="132"/>
      <c r="K58" s="132"/>
      <c r="L58" s="132"/>
      <c r="M58" s="132"/>
      <c r="N58" s="132"/>
      <c r="O58" s="132"/>
      <c r="P58" s="132"/>
      <c r="Q58" s="132"/>
      <c r="R58" s="133"/>
    </row>
    <row r="59" spans="1:18" x14ac:dyDescent="0.2">
      <c r="A59" s="175" t="s">
        <v>91</v>
      </c>
      <c r="B59" s="372" t="s">
        <v>92</v>
      </c>
      <c r="C59" s="183">
        <v>614</v>
      </c>
      <c r="D59" s="184">
        <f>SUM(D48:D58)</f>
        <v>648</v>
      </c>
      <c r="E59" s="184">
        <f>SUM(E48:E58)</f>
        <v>376</v>
      </c>
      <c r="F59" s="184">
        <f>SUM(F48:F58)</f>
        <v>313</v>
      </c>
      <c r="G59" s="184"/>
      <c r="H59" s="184">
        <f>SUM(H48:H58)</f>
        <v>0</v>
      </c>
      <c r="I59" s="184">
        <f>SUM(I48:I58)</f>
        <v>0</v>
      </c>
      <c r="J59" s="184">
        <f>SUM(J48:J58)</f>
        <v>0</v>
      </c>
      <c r="K59" s="184">
        <v>156</v>
      </c>
      <c r="L59" s="184">
        <f>SUM(L48:L58)</f>
        <v>209</v>
      </c>
      <c r="M59" s="184">
        <f>SUM(M48:M58)</f>
        <v>104</v>
      </c>
      <c r="N59" s="184">
        <f>SUM(N48:N58)</f>
        <v>89</v>
      </c>
      <c r="O59" s="184">
        <v>23</v>
      </c>
      <c r="P59" s="184">
        <f>SUM(P48:P58)</f>
        <v>26</v>
      </c>
      <c r="Q59" s="184">
        <f>SUM(Q48:Q58)</f>
        <v>21</v>
      </c>
      <c r="R59" s="185">
        <f>SUM(R48:R58)</f>
        <v>21</v>
      </c>
    </row>
    <row r="60" spans="1:18" x14ac:dyDescent="0.2">
      <c r="A60" s="244" t="s">
        <v>644</v>
      </c>
      <c r="B60" s="176"/>
      <c r="C60" s="527"/>
      <c r="D60" s="528"/>
      <c r="E60" s="528"/>
      <c r="F60" s="528"/>
      <c r="G60" s="528"/>
      <c r="H60" s="528"/>
      <c r="I60" s="528"/>
      <c r="J60" s="528"/>
      <c r="K60" s="528"/>
      <c r="L60" s="528"/>
      <c r="M60" s="528"/>
      <c r="N60" s="528"/>
      <c r="O60" s="528"/>
      <c r="P60" s="528"/>
      <c r="Q60" s="528"/>
      <c r="R60" s="529"/>
    </row>
    <row r="61" spans="1:18" x14ac:dyDescent="0.2">
      <c r="A61" s="172" t="s">
        <v>532</v>
      </c>
      <c r="B61" s="173" t="s">
        <v>531</v>
      </c>
      <c r="C61" s="405"/>
      <c r="D61" s="406"/>
      <c r="E61" s="406"/>
      <c r="F61" s="406"/>
      <c r="G61" s="406"/>
      <c r="H61" s="406"/>
      <c r="I61" s="406"/>
      <c r="J61" s="406"/>
      <c r="K61" s="406"/>
      <c r="L61" s="406"/>
      <c r="M61" s="406"/>
      <c r="N61" s="406"/>
      <c r="O61" s="406"/>
      <c r="P61" s="406"/>
      <c r="Q61" s="406"/>
      <c r="R61" s="407"/>
    </row>
    <row r="62" spans="1:18" x14ac:dyDescent="0.2">
      <c r="A62" s="363" t="s">
        <v>546</v>
      </c>
      <c r="B62" s="174" t="s">
        <v>533</v>
      </c>
      <c r="C62" s="364">
        <v>148</v>
      </c>
      <c r="D62" s="129">
        <v>149</v>
      </c>
      <c r="E62" s="129">
        <v>82</v>
      </c>
      <c r="F62" s="129">
        <v>50</v>
      </c>
      <c r="G62" s="129"/>
      <c r="H62" s="129"/>
      <c r="I62" s="129"/>
      <c r="J62" s="129"/>
      <c r="K62" s="129">
        <v>39</v>
      </c>
      <c r="L62" s="129">
        <v>42</v>
      </c>
      <c r="M62" s="129">
        <v>32</v>
      </c>
      <c r="N62" s="129">
        <v>25</v>
      </c>
      <c r="O62" s="129"/>
      <c r="P62" s="129"/>
      <c r="Q62" s="129"/>
      <c r="R62" s="130"/>
    </row>
    <row r="63" spans="1:18" x14ac:dyDescent="0.2">
      <c r="A63" s="363" t="s">
        <v>547</v>
      </c>
      <c r="B63" s="174" t="s">
        <v>534</v>
      </c>
      <c r="C63" s="364"/>
      <c r="D63" s="129"/>
      <c r="E63" s="129"/>
      <c r="F63" s="129"/>
      <c r="G63" s="129"/>
      <c r="H63" s="129"/>
      <c r="I63" s="129"/>
      <c r="J63" s="129"/>
      <c r="K63" s="129"/>
      <c r="L63" s="129"/>
      <c r="M63" s="129"/>
      <c r="N63" s="129"/>
      <c r="O63" s="129"/>
      <c r="P63" s="129"/>
      <c r="Q63" s="129"/>
      <c r="R63" s="130"/>
    </row>
    <row r="64" spans="1:18" x14ac:dyDescent="0.2">
      <c r="A64" s="363" t="s">
        <v>548</v>
      </c>
      <c r="B64" s="174" t="s">
        <v>535</v>
      </c>
      <c r="C64" s="364">
        <v>571</v>
      </c>
      <c r="D64" s="129">
        <v>621</v>
      </c>
      <c r="E64" s="129">
        <v>356</v>
      </c>
      <c r="F64" s="129">
        <v>255</v>
      </c>
      <c r="G64" s="129"/>
      <c r="H64" s="129"/>
      <c r="I64" s="129"/>
      <c r="J64" s="129"/>
      <c r="K64" s="129">
        <v>79</v>
      </c>
      <c r="L64" s="129">
        <v>87</v>
      </c>
      <c r="M64" s="129">
        <v>58</v>
      </c>
      <c r="N64" s="129">
        <v>51</v>
      </c>
      <c r="O64" s="129">
        <v>17</v>
      </c>
      <c r="P64" s="129">
        <v>19</v>
      </c>
      <c r="Q64" s="129">
        <v>10</v>
      </c>
      <c r="R64" s="130">
        <v>11</v>
      </c>
    </row>
    <row r="65" spans="1:18" x14ac:dyDescent="0.2">
      <c r="A65" s="363" t="s">
        <v>549</v>
      </c>
      <c r="B65" s="174" t="s">
        <v>536</v>
      </c>
      <c r="C65" s="364">
        <v>368</v>
      </c>
      <c r="D65" s="129">
        <v>391</v>
      </c>
      <c r="E65" s="129">
        <v>225</v>
      </c>
      <c r="F65" s="129">
        <v>169</v>
      </c>
      <c r="G65" s="129"/>
      <c r="H65" s="129"/>
      <c r="I65" s="129"/>
      <c r="J65" s="129"/>
      <c r="K65" s="129">
        <v>128</v>
      </c>
      <c r="L65" s="129">
        <v>154</v>
      </c>
      <c r="M65" s="129">
        <v>95</v>
      </c>
      <c r="N65" s="129">
        <v>75</v>
      </c>
      <c r="O65" s="129">
        <v>6</v>
      </c>
      <c r="P65" s="129">
        <v>9</v>
      </c>
      <c r="Q65" s="129">
        <v>1</v>
      </c>
      <c r="R65" s="130">
        <v>1</v>
      </c>
    </row>
    <row r="66" spans="1:18" x14ac:dyDescent="0.2">
      <c r="A66" s="363" t="s">
        <v>550</v>
      </c>
      <c r="B66" s="174" t="s">
        <v>537</v>
      </c>
      <c r="C66" s="364"/>
      <c r="D66" s="129"/>
      <c r="E66" s="129"/>
      <c r="F66" s="129"/>
      <c r="G66" s="129"/>
      <c r="H66" s="129"/>
      <c r="I66" s="129"/>
      <c r="J66" s="129"/>
      <c r="K66" s="129"/>
      <c r="L66" s="129"/>
      <c r="M66" s="129"/>
      <c r="N66" s="129"/>
      <c r="O66" s="129"/>
      <c r="P66" s="129"/>
      <c r="Q66" s="129"/>
      <c r="R66" s="130"/>
    </row>
    <row r="67" spans="1:18" x14ac:dyDescent="0.2">
      <c r="A67" s="363" t="s">
        <v>551</v>
      </c>
      <c r="B67" s="174" t="s">
        <v>538</v>
      </c>
      <c r="C67" s="364"/>
      <c r="D67" s="129"/>
      <c r="E67" s="129"/>
      <c r="F67" s="129"/>
      <c r="G67" s="129"/>
      <c r="H67" s="129"/>
      <c r="I67" s="129"/>
      <c r="J67" s="129"/>
      <c r="K67" s="129"/>
      <c r="L67" s="129"/>
      <c r="M67" s="129"/>
      <c r="N67" s="129"/>
      <c r="O67" s="129"/>
      <c r="P67" s="129"/>
      <c r="Q67" s="129"/>
      <c r="R67" s="130"/>
    </row>
    <row r="68" spans="1:18" x14ac:dyDescent="0.2">
      <c r="A68" s="363" t="s">
        <v>545</v>
      </c>
      <c r="B68" s="174" t="s">
        <v>539</v>
      </c>
      <c r="C68" s="364"/>
      <c r="D68" s="129"/>
      <c r="E68" s="129"/>
      <c r="F68" s="129"/>
      <c r="G68" s="129"/>
      <c r="H68" s="129"/>
      <c r="I68" s="129"/>
      <c r="J68" s="129"/>
      <c r="K68" s="129"/>
      <c r="L68" s="129"/>
      <c r="M68" s="129"/>
      <c r="N68" s="129"/>
      <c r="O68" s="129"/>
      <c r="P68" s="129"/>
      <c r="Q68" s="129"/>
      <c r="R68" s="130"/>
    </row>
    <row r="69" spans="1:18" x14ac:dyDescent="0.2">
      <c r="A69" s="363" t="s">
        <v>552</v>
      </c>
      <c r="B69" s="174" t="s">
        <v>540</v>
      </c>
      <c r="C69" s="364"/>
      <c r="D69" s="129"/>
      <c r="E69" s="129"/>
      <c r="F69" s="129"/>
      <c r="G69" s="129"/>
      <c r="H69" s="129"/>
      <c r="I69" s="129"/>
      <c r="J69" s="129"/>
      <c r="K69" s="129"/>
      <c r="L69" s="129"/>
      <c r="M69" s="129"/>
      <c r="N69" s="129"/>
      <c r="O69" s="129"/>
      <c r="P69" s="129"/>
      <c r="Q69" s="129"/>
      <c r="R69" s="130"/>
    </row>
    <row r="70" spans="1:18" x14ac:dyDescent="0.2">
      <c r="A70" s="363" t="s">
        <v>553</v>
      </c>
      <c r="B70" s="174" t="s">
        <v>541</v>
      </c>
      <c r="C70" s="364"/>
      <c r="D70" s="129"/>
      <c r="E70" s="129"/>
      <c r="F70" s="129"/>
      <c r="G70" s="129"/>
      <c r="H70" s="129"/>
      <c r="I70" s="129"/>
      <c r="J70" s="129"/>
      <c r="K70" s="129"/>
      <c r="L70" s="129"/>
      <c r="M70" s="129"/>
      <c r="N70" s="129"/>
      <c r="O70" s="129"/>
      <c r="P70" s="129"/>
      <c r="Q70" s="129"/>
      <c r="R70" s="130"/>
    </row>
    <row r="71" spans="1:18" x14ac:dyDescent="0.2">
      <c r="A71" s="363" t="s">
        <v>554</v>
      </c>
      <c r="B71" s="174" t="s">
        <v>542</v>
      </c>
      <c r="C71" s="364">
        <v>177</v>
      </c>
      <c r="D71" s="129">
        <v>177</v>
      </c>
      <c r="E71" s="129">
        <v>76</v>
      </c>
      <c r="F71" s="129">
        <v>58</v>
      </c>
      <c r="G71" s="129"/>
      <c r="H71" s="129"/>
      <c r="I71" s="129"/>
      <c r="J71" s="129"/>
      <c r="K71" s="129"/>
      <c r="L71" s="129"/>
      <c r="M71" s="129"/>
      <c r="N71" s="129"/>
      <c r="O71" s="129"/>
      <c r="P71" s="129"/>
      <c r="Q71" s="129"/>
      <c r="R71" s="130"/>
    </row>
    <row r="72" spans="1:18" x14ac:dyDescent="0.2">
      <c r="A72" s="363" t="s">
        <v>544</v>
      </c>
      <c r="B72" s="174" t="s">
        <v>543</v>
      </c>
      <c r="C72" s="131"/>
      <c r="D72" s="132"/>
      <c r="E72" s="132"/>
      <c r="F72" s="132"/>
      <c r="G72" s="132"/>
      <c r="H72" s="132"/>
      <c r="I72" s="132"/>
      <c r="J72" s="132"/>
      <c r="K72" s="132"/>
      <c r="L72" s="132"/>
      <c r="M72" s="132"/>
      <c r="N72" s="132"/>
      <c r="O72" s="132"/>
      <c r="P72" s="132"/>
      <c r="Q72" s="132"/>
      <c r="R72" s="133"/>
    </row>
    <row r="73" spans="1:18" x14ac:dyDescent="0.2">
      <c r="A73" s="175" t="s">
        <v>91</v>
      </c>
      <c r="B73" s="372" t="s">
        <v>92</v>
      </c>
      <c r="C73" s="183">
        <v>1111</v>
      </c>
      <c r="D73" s="184">
        <f>SUM(D62:D72)</f>
        <v>1338</v>
      </c>
      <c r="E73" s="184">
        <f>SUM(E62:E72)</f>
        <v>739</v>
      </c>
      <c r="F73" s="184">
        <f>SUM(F62:F72)</f>
        <v>532</v>
      </c>
      <c r="G73" s="184"/>
      <c r="H73" s="184">
        <f>SUM(H62:H72)</f>
        <v>0</v>
      </c>
      <c r="I73" s="184">
        <f>SUM(I62:I72)</f>
        <v>0</v>
      </c>
      <c r="J73" s="184">
        <f>SUM(J62:J72)</f>
        <v>0</v>
      </c>
      <c r="K73" s="184">
        <v>234</v>
      </c>
      <c r="L73" s="184">
        <f>SUM(L62:L72)</f>
        <v>283</v>
      </c>
      <c r="M73" s="184">
        <f>SUM(M62:M72)</f>
        <v>185</v>
      </c>
      <c r="N73" s="184">
        <f>SUM(N62:N72)</f>
        <v>151</v>
      </c>
      <c r="O73" s="184">
        <v>23</v>
      </c>
      <c r="P73" s="184">
        <f>SUM(P62:P72)</f>
        <v>28</v>
      </c>
      <c r="Q73" s="184">
        <f>SUM(Q62:Q72)</f>
        <v>11</v>
      </c>
      <c r="R73" s="185">
        <f>SUM(R62:R72)</f>
        <v>12</v>
      </c>
    </row>
    <row r="74" spans="1:18" x14ac:dyDescent="0.2">
      <c r="A74" s="244" t="s">
        <v>646</v>
      </c>
      <c r="B74" s="176"/>
      <c r="C74" s="527"/>
      <c r="D74" s="528"/>
      <c r="E74" s="528"/>
      <c r="F74" s="528"/>
      <c r="G74" s="528"/>
      <c r="H74" s="528"/>
      <c r="I74" s="528"/>
      <c r="J74" s="528"/>
      <c r="K74" s="528"/>
      <c r="L74" s="528"/>
      <c r="M74" s="528"/>
      <c r="N74" s="528"/>
      <c r="O74" s="528"/>
      <c r="P74" s="528"/>
      <c r="Q74" s="528"/>
      <c r="R74" s="529"/>
    </row>
    <row r="75" spans="1:18" x14ac:dyDescent="0.2">
      <c r="A75" s="172" t="s">
        <v>532</v>
      </c>
      <c r="B75" s="173" t="s">
        <v>531</v>
      </c>
      <c r="C75" s="405"/>
      <c r="D75" s="406"/>
      <c r="E75" s="406"/>
      <c r="F75" s="406"/>
      <c r="G75" s="406"/>
      <c r="H75" s="406"/>
      <c r="I75" s="406"/>
      <c r="J75" s="406"/>
      <c r="K75" s="406"/>
      <c r="L75" s="406"/>
      <c r="M75" s="406"/>
      <c r="N75" s="406"/>
      <c r="O75" s="406"/>
      <c r="P75" s="406"/>
      <c r="Q75" s="406"/>
      <c r="R75" s="407"/>
    </row>
    <row r="76" spans="1:18" x14ac:dyDescent="0.2">
      <c r="A76" s="363" t="s">
        <v>546</v>
      </c>
      <c r="B76" s="174" t="s">
        <v>533</v>
      </c>
      <c r="C76" s="364">
        <v>56</v>
      </c>
      <c r="D76" s="129">
        <v>56</v>
      </c>
      <c r="E76" s="129">
        <v>18</v>
      </c>
      <c r="F76" s="129">
        <v>16</v>
      </c>
      <c r="G76" s="129">
        <v>106</v>
      </c>
      <c r="H76" s="129">
        <v>106</v>
      </c>
      <c r="I76" s="129">
        <v>51</v>
      </c>
      <c r="J76" s="129">
        <v>48</v>
      </c>
      <c r="K76" s="129"/>
      <c r="L76" s="129"/>
      <c r="M76" s="129"/>
      <c r="N76" s="129"/>
      <c r="O76" s="129"/>
      <c r="P76" s="129"/>
      <c r="Q76" s="129"/>
      <c r="R76" s="130"/>
    </row>
    <row r="77" spans="1:18" x14ac:dyDescent="0.2">
      <c r="A77" s="363" t="s">
        <v>547</v>
      </c>
      <c r="B77" s="174" t="s">
        <v>534</v>
      </c>
      <c r="C77" s="364">
        <v>1796</v>
      </c>
      <c r="D77" s="129">
        <v>2479</v>
      </c>
      <c r="E77" s="129">
        <v>1033</v>
      </c>
      <c r="F77" s="129">
        <v>577</v>
      </c>
      <c r="G77" s="129">
        <v>224</v>
      </c>
      <c r="H77" s="129">
        <v>224</v>
      </c>
      <c r="I77" s="129">
        <v>49</v>
      </c>
      <c r="J77" s="129">
        <v>28</v>
      </c>
      <c r="K77" s="129">
        <v>335</v>
      </c>
      <c r="L77" s="129">
        <v>455</v>
      </c>
      <c r="M77" s="129">
        <v>311</v>
      </c>
      <c r="N77" s="129">
        <v>191</v>
      </c>
      <c r="O77" s="129">
        <v>2</v>
      </c>
      <c r="P77" s="129">
        <v>2</v>
      </c>
      <c r="Q77" s="129">
        <v>2</v>
      </c>
      <c r="R77" s="130">
        <v>1</v>
      </c>
    </row>
    <row r="78" spans="1:18" x14ac:dyDescent="0.2">
      <c r="A78" s="363" t="s">
        <v>548</v>
      </c>
      <c r="B78" s="174" t="s">
        <v>535</v>
      </c>
      <c r="C78" s="364"/>
      <c r="D78" s="129"/>
      <c r="E78" s="129"/>
      <c r="F78" s="129"/>
      <c r="G78" s="129"/>
      <c r="H78" s="129"/>
      <c r="I78" s="129"/>
      <c r="J78" s="129"/>
      <c r="K78" s="129"/>
      <c r="L78" s="129"/>
      <c r="M78" s="129"/>
      <c r="N78" s="129"/>
      <c r="O78" s="129"/>
      <c r="P78" s="129"/>
      <c r="Q78" s="129"/>
      <c r="R78" s="130"/>
    </row>
    <row r="79" spans="1:18" x14ac:dyDescent="0.2">
      <c r="A79" s="363" t="s">
        <v>549</v>
      </c>
      <c r="B79" s="174" t="s">
        <v>536</v>
      </c>
      <c r="C79" s="364"/>
      <c r="D79" s="129"/>
      <c r="E79" s="129"/>
      <c r="F79" s="129"/>
      <c r="G79" s="129"/>
      <c r="H79" s="129"/>
      <c r="I79" s="129"/>
      <c r="J79" s="129"/>
      <c r="K79" s="129"/>
      <c r="L79" s="129"/>
      <c r="M79" s="129"/>
      <c r="N79" s="129"/>
      <c r="O79" s="129"/>
      <c r="P79" s="129"/>
      <c r="Q79" s="129"/>
      <c r="R79" s="130"/>
    </row>
    <row r="80" spans="1:18" x14ac:dyDescent="0.2">
      <c r="A80" s="363" t="s">
        <v>550</v>
      </c>
      <c r="B80" s="174" t="s">
        <v>537</v>
      </c>
      <c r="C80" s="364"/>
      <c r="D80" s="129"/>
      <c r="E80" s="129"/>
      <c r="F80" s="129"/>
      <c r="G80" s="129"/>
      <c r="H80" s="129"/>
      <c r="I80" s="129"/>
      <c r="J80" s="129"/>
      <c r="K80" s="129"/>
      <c r="L80" s="129"/>
      <c r="M80" s="129"/>
      <c r="N80" s="129"/>
      <c r="O80" s="129"/>
      <c r="P80" s="129"/>
      <c r="Q80" s="129"/>
      <c r="R80" s="130"/>
    </row>
    <row r="81" spans="1:18" x14ac:dyDescent="0.2">
      <c r="A81" s="363" t="s">
        <v>551</v>
      </c>
      <c r="B81" s="174" t="s">
        <v>538</v>
      </c>
      <c r="C81" s="364"/>
      <c r="D81" s="129"/>
      <c r="E81" s="129"/>
      <c r="F81" s="129"/>
      <c r="G81" s="129"/>
      <c r="H81" s="129"/>
      <c r="I81" s="129"/>
      <c r="J81" s="129"/>
      <c r="K81" s="129"/>
      <c r="L81" s="129"/>
      <c r="M81" s="129"/>
      <c r="N81" s="129"/>
      <c r="O81" s="129"/>
      <c r="P81" s="129"/>
      <c r="Q81" s="129"/>
      <c r="R81" s="130"/>
    </row>
    <row r="82" spans="1:18" x14ac:dyDescent="0.2">
      <c r="A82" s="363" t="s">
        <v>545</v>
      </c>
      <c r="B82" s="174" t="s">
        <v>539</v>
      </c>
      <c r="C82" s="364"/>
      <c r="D82" s="129"/>
      <c r="E82" s="129"/>
      <c r="F82" s="129"/>
      <c r="G82" s="129"/>
      <c r="H82" s="129"/>
      <c r="I82" s="129"/>
      <c r="J82" s="129"/>
      <c r="K82" s="129"/>
      <c r="L82" s="129"/>
      <c r="M82" s="129"/>
      <c r="N82" s="129"/>
      <c r="O82" s="129"/>
      <c r="P82" s="129"/>
      <c r="Q82" s="129"/>
      <c r="R82" s="130"/>
    </row>
    <row r="83" spans="1:18" x14ac:dyDescent="0.2">
      <c r="A83" s="363" t="s">
        <v>552</v>
      </c>
      <c r="B83" s="174" t="s">
        <v>540</v>
      </c>
      <c r="C83" s="364"/>
      <c r="D83" s="129"/>
      <c r="E83" s="129"/>
      <c r="F83" s="129"/>
      <c r="G83" s="129"/>
      <c r="H83" s="129"/>
      <c r="I83" s="129"/>
      <c r="J83" s="129"/>
      <c r="K83" s="129"/>
      <c r="L83" s="129"/>
      <c r="M83" s="129"/>
      <c r="N83" s="129"/>
      <c r="O83" s="129"/>
      <c r="P83" s="129"/>
      <c r="Q83" s="129"/>
      <c r="R83" s="130"/>
    </row>
    <row r="84" spans="1:18" x14ac:dyDescent="0.2">
      <c r="A84" s="363" t="s">
        <v>553</v>
      </c>
      <c r="B84" s="174" t="s">
        <v>541</v>
      </c>
      <c r="C84" s="364"/>
      <c r="D84" s="129"/>
      <c r="E84" s="129"/>
      <c r="F84" s="129"/>
      <c r="G84" s="129"/>
      <c r="H84" s="129"/>
      <c r="I84" s="129"/>
      <c r="J84" s="129"/>
      <c r="K84" s="129"/>
      <c r="L84" s="129"/>
      <c r="M84" s="129"/>
      <c r="N84" s="129"/>
      <c r="O84" s="129"/>
      <c r="P84" s="129"/>
      <c r="Q84" s="129"/>
      <c r="R84" s="130"/>
    </row>
    <row r="85" spans="1:18" x14ac:dyDescent="0.2">
      <c r="A85" s="363" t="s">
        <v>554</v>
      </c>
      <c r="B85" s="174" t="s">
        <v>542</v>
      </c>
      <c r="C85" s="131"/>
      <c r="D85" s="132"/>
      <c r="E85" s="132"/>
      <c r="F85" s="132"/>
      <c r="G85" s="132"/>
      <c r="H85" s="132"/>
      <c r="I85" s="132"/>
      <c r="J85" s="132"/>
      <c r="K85" s="132"/>
      <c r="L85" s="132"/>
      <c r="M85" s="132"/>
      <c r="N85" s="132"/>
      <c r="O85" s="132"/>
      <c r="P85" s="132"/>
      <c r="Q85" s="132"/>
      <c r="R85" s="133"/>
    </row>
    <row r="86" spans="1:18" x14ac:dyDescent="0.2">
      <c r="A86" s="363" t="s">
        <v>544</v>
      </c>
      <c r="B86" s="174" t="s">
        <v>543</v>
      </c>
      <c r="C86" s="131"/>
      <c r="D86" s="132"/>
      <c r="E86" s="132"/>
      <c r="F86" s="132"/>
      <c r="G86" s="132"/>
      <c r="H86" s="132"/>
      <c r="I86" s="132"/>
      <c r="J86" s="132"/>
      <c r="K86" s="132"/>
      <c r="L86" s="132"/>
      <c r="M86" s="132"/>
      <c r="N86" s="132"/>
      <c r="O86" s="132"/>
      <c r="P86" s="132"/>
      <c r="Q86" s="132"/>
      <c r="R86" s="133"/>
    </row>
    <row r="87" spans="1:18" x14ac:dyDescent="0.2">
      <c r="A87" s="175" t="s">
        <v>91</v>
      </c>
      <c r="B87" s="372" t="s">
        <v>92</v>
      </c>
      <c r="C87" s="183">
        <v>1837</v>
      </c>
      <c r="D87" s="184">
        <f>SUM(D76:D86)</f>
        <v>2535</v>
      </c>
      <c r="E87" s="184">
        <f>SUM(E76:E86)</f>
        <v>1051</v>
      </c>
      <c r="F87" s="184">
        <f>SUM(F76:F86)</f>
        <v>593</v>
      </c>
      <c r="G87" s="184">
        <v>322</v>
      </c>
      <c r="H87" s="184">
        <f>SUM(H76:H86)</f>
        <v>330</v>
      </c>
      <c r="I87" s="184">
        <f>SUM(I76:I86)</f>
        <v>100</v>
      </c>
      <c r="J87" s="184">
        <f>SUM(J76:J86)</f>
        <v>76</v>
      </c>
      <c r="K87" s="184">
        <v>335</v>
      </c>
      <c r="L87" s="184">
        <f>SUM(L76:L86)</f>
        <v>455</v>
      </c>
      <c r="M87" s="184">
        <f>SUM(M76:M86)</f>
        <v>311</v>
      </c>
      <c r="N87" s="184">
        <f>SUM(N76:N86)</f>
        <v>191</v>
      </c>
      <c r="O87" s="184">
        <v>2</v>
      </c>
      <c r="P87" s="184">
        <f>SUM(P76:P86)</f>
        <v>2</v>
      </c>
      <c r="Q87" s="184">
        <f>SUM(Q76:Q86)</f>
        <v>2</v>
      </c>
      <c r="R87" s="185">
        <f>SUM(R76:R86)</f>
        <v>1</v>
      </c>
    </row>
    <row r="88" spans="1:18" x14ac:dyDescent="0.2">
      <c r="A88" s="244" t="s">
        <v>643</v>
      </c>
      <c r="B88" s="176"/>
      <c r="C88" s="527"/>
      <c r="D88" s="528"/>
      <c r="E88" s="528"/>
      <c r="F88" s="528"/>
      <c r="G88" s="528"/>
      <c r="H88" s="528"/>
      <c r="I88" s="528"/>
      <c r="J88" s="528"/>
      <c r="K88" s="528"/>
      <c r="L88" s="528"/>
      <c r="M88" s="528"/>
      <c r="N88" s="528"/>
      <c r="O88" s="528"/>
      <c r="P88" s="528"/>
      <c r="Q88" s="528"/>
      <c r="R88" s="529"/>
    </row>
    <row r="89" spans="1:18" x14ac:dyDescent="0.2">
      <c r="A89" s="172" t="s">
        <v>532</v>
      </c>
      <c r="B89" s="173" t="s">
        <v>531</v>
      </c>
      <c r="C89" s="405"/>
      <c r="D89" s="406"/>
      <c r="E89" s="406"/>
      <c r="F89" s="406"/>
      <c r="G89" s="406"/>
      <c r="H89" s="406"/>
      <c r="I89" s="406"/>
      <c r="J89" s="406"/>
      <c r="K89" s="406"/>
      <c r="L89" s="406"/>
      <c r="M89" s="406"/>
      <c r="N89" s="406"/>
      <c r="O89" s="406"/>
      <c r="P89" s="406"/>
      <c r="Q89" s="406"/>
      <c r="R89" s="407"/>
    </row>
    <row r="90" spans="1:18" x14ac:dyDescent="0.2">
      <c r="A90" s="363" t="s">
        <v>546</v>
      </c>
      <c r="B90" s="174" t="s">
        <v>533</v>
      </c>
      <c r="C90" s="364"/>
      <c r="D90" s="129"/>
      <c r="E90" s="129"/>
      <c r="F90" s="129"/>
      <c r="G90" s="129"/>
      <c r="H90" s="129"/>
      <c r="I90" s="129"/>
      <c r="J90" s="129"/>
      <c r="K90" s="129"/>
      <c r="L90" s="129"/>
      <c r="M90" s="129"/>
      <c r="N90" s="129"/>
      <c r="O90" s="129"/>
      <c r="P90" s="129"/>
      <c r="Q90" s="129"/>
      <c r="R90" s="130"/>
    </row>
    <row r="91" spans="1:18" x14ac:dyDescent="0.2">
      <c r="A91" s="363" t="s">
        <v>547</v>
      </c>
      <c r="B91" s="174" t="s">
        <v>534</v>
      </c>
      <c r="C91" s="364"/>
      <c r="D91" s="129"/>
      <c r="E91" s="129"/>
      <c r="F91" s="129"/>
      <c r="G91" s="129"/>
      <c r="H91" s="129"/>
      <c r="I91" s="129"/>
      <c r="J91" s="129"/>
      <c r="K91" s="129"/>
      <c r="L91" s="129"/>
      <c r="M91" s="129"/>
      <c r="N91" s="129"/>
      <c r="O91" s="129"/>
      <c r="P91" s="129"/>
      <c r="Q91" s="129"/>
      <c r="R91" s="130"/>
    </row>
    <row r="92" spans="1:18" x14ac:dyDescent="0.2">
      <c r="A92" s="363" t="s">
        <v>548</v>
      </c>
      <c r="B92" s="174" t="s">
        <v>535</v>
      </c>
      <c r="C92" s="364"/>
      <c r="D92" s="129"/>
      <c r="E92" s="129"/>
      <c r="F92" s="129"/>
      <c r="G92" s="129"/>
      <c r="H92" s="129"/>
      <c r="I92" s="129"/>
      <c r="J92" s="129"/>
      <c r="K92" s="129"/>
      <c r="L92" s="129"/>
      <c r="M92" s="129"/>
      <c r="N92" s="129"/>
      <c r="O92" s="129"/>
      <c r="P92" s="129"/>
      <c r="Q92" s="129"/>
      <c r="R92" s="130"/>
    </row>
    <row r="93" spans="1:18" x14ac:dyDescent="0.2">
      <c r="A93" s="363" t="s">
        <v>549</v>
      </c>
      <c r="B93" s="174" t="s">
        <v>536</v>
      </c>
      <c r="C93" s="364"/>
      <c r="D93" s="129"/>
      <c r="E93" s="129"/>
      <c r="F93" s="129"/>
      <c r="G93" s="129"/>
      <c r="H93" s="129"/>
      <c r="I93" s="129"/>
      <c r="J93" s="129"/>
      <c r="K93" s="129"/>
      <c r="L93" s="129"/>
      <c r="M93" s="129"/>
      <c r="N93" s="129"/>
      <c r="O93" s="129"/>
      <c r="P93" s="129"/>
      <c r="Q93" s="129"/>
      <c r="R93" s="130"/>
    </row>
    <row r="94" spans="1:18" x14ac:dyDescent="0.2">
      <c r="A94" s="363" t="s">
        <v>550</v>
      </c>
      <c r="B94" s="174" t="s">
        <v>537</v>
      </c>
      <c r="C94" s="364">
        <v>358</v>
      </c>
      <c r="D94" s="129">
        <v>358</v>
      </c>
      <c r="E94" s="129">
        <v>217</v>
      </c>
      <c r="F94" s="129">
        <v>165</v>
      </c>
      <c r="G94" s="129">
        <v>919</v>
      </c>
      <c r="H94" s="129">
        <v>927</v>
      </c>
      <c r="I94" s="129">
        <v>597</v>
      </c>
      <c r="J94" s="129">
        <v>474</v>
      </c>
      <c r="K94" s="129">
        <v>56</v>
      </c>
      <c r="L94" s="129">
        <v>56</v>
      </c>
      <c r="M94" s="129">
        <v>52</v>
      </c>
      <c r="N94" s="129">
        <v>50</v>
      </c>
      <c r="O94" s="129">
        <v>9</v>
      </c>
      <c r="P94" s="129">
        <v>9</v>
      </c>
      <c r="Q94" s="129">
        <v>5</v>
      </c>
      <c r="R94" s="130">
        <v>5</v>
      </c>
    </row>
    <row r="95" spans="1:18" x14ac:dyDescent="0.2">
      <c r="A95" s="363" t="s">
        <v>551</v>
      </c>
      <c r="B95" s="174" t="s">
        <v>538</v>
      </c>
      <c r="C95" s="364"/>
      <c r="D95" s="129"/>
      <c r="E95" s="129"/>
      <c r="F95" s="129"/>
      <c r="G95" s="129"/>
      <c r="H95" s="129"/>
      <c r="I95" s="129"/>
      <c r="J95" s="129"/>
      <c r="K95" s="129"/>
      <c r="L95" s="129"/>
      <c r="M95" s="129"/>
      <c r="N95" s="129"/>
      <c r="O95" s="129"/>
      <c r="P95" s="129"/>
      <c r="Q95" s="129"/>
      <c r="R95" s="130"/>
    </row>
    <row r="96" spans="1:18" x14ac:dyDescent="0.2">
      <c r="A96" s="363" t="s">
        <v>545</v>
      </c>
      <c r="B96" s="174" t="s">
        <v>539</v>
      </c>
      <c r="C96" s="364"/>
      <c r="D96" s="129"/>
      <c r="E96" s="129"/>
      <c r="F96" s="129"/>
      <c r="G96" s="129"/>
      <c r="H96" s="129"/>
      <c r="I96" s="129"/>
      <c r="J96" s="129"/>
      <c r="K96" s="129"/>
      <c r="L96" s="129"/>
      <c r="M96" s="129"/>
      <c r="N96" s="129"/>
      <c r="O96" s="129"/>
      <c r="P96" s="129"/>
      <c r="Q96" s="129"/>
      <c r="R96" s="130"/>
    </row>
    <row r="97" spans="1:18" x14ac:dyDescent="0.2">
      <c r="A97" s="363" t="s">
        <v>552</v>
      </c>
      <c r="B97" s="174" t="s">
        <v>540</v>
      </c>
      <c r="C97" s="364"/>
      <c r="D97" s="129"/>
      <c r="E97" s="129"/>
      <c r="F97" s="129"/>
      <c r="G97" s="129"/>
      <c r="H97" s="129"/>
      <c r="I97" s="129"/>
      <c r="J97" s="129"/>
      <c r="K97" s="129"/>
      <c r="L97" s="129"/>
      <c r="M97" s="129"/>
      <c r="N97" s="129"/>
      <c r="O97" s="129"/>
      <c r="P97" s="129"/>
      <c r="Q97" s="129"/>
      <c r="R97" s="130"/>
    </row>
    <row r="98" spans="1:18" x14ac:dyDescent="0.2">
      <c r="A98" s="363" t="s">
        <v>553</v>
      </c>
      <c r="B98" s="174" t="s">
        <v>541</v>
      </c>
      <c r="C98" s="364"/>
      <c r="D98" s="129"/>
      <c r="E98" s="129"/>
      <c r="F98" s="129"/>
      <c r="G98" s="129"/>
      <c r="H98" s="129"/>
      <c r="I98" s="129"/>
      <c r="J98" s="129"/>
      <c r="K98" s="129"/>
      <c r="L98" s="129"/>
      <c r="M98" s="129"/>
      <c r="N98" s="129"/>
      <c r="O98" s="129"/>
      <c r="P98" s="129"/>
      <c r="Q98" s="129"/>
      <c r="R98" s="130"/>
    </row>
    <row r="99" spans="1:18" x14ac:dyDescent="0.2">
      <c r="A99" s="363" t="s">
        <v>554</v>
      </c>
      <c r="B99" s="174" t="s">
        <v>542</v>
      </c>
      <c r="C99" s="131"/>
      <c r="D99" s="132"/>
      <c r="E99" s="132"/>
      <c r="F99" s="132"/>
      <c r="G99" s="132"/>
      <c r="H99" s="132"/>
      <c r="I99" s="132"/>
      <c r="J99" s="132"/>
      <c r="K99" s="132"/>
      <c r="L99" s="132"/>
      <c r="M99" s="132"/>
      <c r="N99" s="132"/>
      <c r="O99" s="132"/>
      <c r="P99" s="132"/>
      <c r="Q99" s="132"/>
      <c r="R99" s="133"/>
    </row>
    <row r="100" spans="1:18" x14ac:dyDescent="0.2">
      <c r="A100" s="363" t="s">
        <v>544</v>
      </c>
      <c r="B100" s="174" t="s">
        <v>543</v>
      </c>
      <c r="C100" s="131"/>
      <c r="D100" s="132"/>
      <c r="E100" s="132"/>
      <c r="F100" s="132"/>
      <c r="G100" s="132"/>
      <c r="H100" s="132"/>
      <c r="I100" s="132"/>
      <c r="J100" s="132"/>
      <c r="K100" s="132"/>
      <c r="L100" s="132"/>
      <c r="M100" s="132"/>
      <c r="N100" s="132"/>
      <c r="O100" s="132"/>
      <c r="P100" s="132"/>
      <c r="Q100" s="132"/>
      <c r="R100" s="133"/>
    </row>
    <row r="101" spans="1:18" x14ac:dyDescent="0.2">
      <c r="A101" s="175" t="s">
        <v>91</v>
      </c>
      <c r="B101" s="372" t="s">
        <v>92</v>
      </c>
      <c r="C101" s="183">
        <v>358</v>
      </c>
      <c r="D101" s="184">
        <f>SUM(D90:D100)</f>
        <v>358</v>
      </c>
      <c r="E101" s="184">
        <f>SUM(E90:E100)</f>
        <v>217</v>
      </c>
      <c r="F101" s="184">
        <f>SUM(F90:F100)</f>
        <v>165</v>
      </c>
      <c r="G101" s="184">
        <v>919</v>
      </c>
      <c r="H101" s="184">
        <f>SUM(H90:H100)</f>
        <v>927</v>
      </c>
      <c r="I101" s="184">
        <f>SUM(I90:I100)</f>
        <v>597</v>
      </c>
      <c r="J101" s="184">
        <f>SUM(J90:J100)</f>
        <v>474</v>
      </c>
      <c r="K101" s="184">
        <v>56</v>
      </c>
      <c r="L101" s="184">
        <f>SUM(L90:L100)</f>
        <v>56</v>
      </c>
      <c r="M101" s="184">
        <f>SUM(M90:M100)</f>
        <v>52</v>
      </c>
      <c r="N101" s="184">
        <f>SUM(N90:N100)</f>
        <v>50</v>
      </c>
      <c r="O101" s="184">
        <v>9</v>
      </c>
      <c r="P101" s="184">
        <f>SUM(P90:P100)</f>
        <v>9</v>
      </c>
      <c r="Q101" s="184">
        <f>SUM(Q90:Q100)</f>
        <v>5</v>
      </c>
      <c r="R101" s="185">
        <f>SUM(R90:R100)</f>
        <v>5</v>
      </c>
    </row>
    <row r="102" spans="1:18" x14ac:dyDescent="0.2">
      <c r="A102" s="244" t="s">
        <v>641</v>
      </c>
      <c r="B102" s="176"/>
      <c r="C102" s="527"/>
      <c r="D102" s="528"/>
      <c r="E102" s="528"/>
      <c r="F102" s="528"/>
      <c r="G102" s="528"/>
      <c r="H102" s="528"/>
      <c r="I102" s="528"/>
      <c r="J102" s="528"/>
      <c r="K102" s="528"/>
      <c r="L102" s="528"/>
      <c r="M102" s="528"/>
      <c r="N102" s="528"/>
      <c r="O102" s="528"/>
      <c r="P102" s="528"/>
      <c r="Q102" s="528"/>
      <c r="R102" s="529"/>
    </row>
    <row r="103" spans="1:18" x14ac:dyDescent="0.2">
      <c r="A103" s="172" t="s">
        <v>532</v>
      </c>
      <c r="B103" s="173" t="s">
        <v>531</v>
      </c>
      <c r="C103" s="405"/>
      <c r="D103" s="406"/>
      <c r="E103" s="406"/>
      <c r="F103" s="406"/>
      <c r="G103" s="406"/>
      <c r="H103" s="406"/>
      <c r="I103" s="406"/>
      <c r="J103" s="406"/>
      <c r="K103" s="406"/>
      <c r="L103" s="406"/>
      <c r="M103" s="406"/>
      <c r="N103" s="406"/>
      <c r="O103" s="406"/>
      <c r="P103" s="406"/>
      <c r="Q103" s="406"/>
      <c r="R103" s="407"/>
    </row>
    <row r="104" spans="1:18" x14ac:dyDescent="0.2">
      <c r="A104" s="363" t="s">
        <v>546</v>
      </c>
      <c r="B104" s="174" t="s">
        <v>533</v>
      </c>
      <c r="C104" s="364"/>
      <c r="D104" s="129"/>
      <c r="E104" s="129"/>
      <c r="F104" s="129"/>
      <c r="G104" s="129"/>
      <c r="H104" s="129"/>
      <c r="I104" s="129"/>
      <c r="J104" s="129"/>
      <c r="K104" s="129"/>
      <c r="L104" s="129"/>
      <c r="M104" s="129"/>
      <c r="N104" s="129"/>
      <c r="O104" s="129"/>
      <c r="P104" s="129"/>
      <c r="Q104" s="129"/>
      <c r="R104" s="130"/>
    </row>
    <row r="105" spans="1:18" x14ac:dyDescent="0.2">
      <c r="A105" s="363" t="s">
        <v>547</v>
      </c>
      <c r="B105" s="174" t="s">
        <v>534</v>
      </c>
      <c r="C105" s="364"/>
      <c r="D105" s="129"/>
      <c r="E105" s="129"/>
      <c r="F105" s="129"/>
      <c r="G105" s="129"/>
      <c r="H105" s="129"/>
      <c r="I105" s="129"/>
      <c r="J105" s="129"/>
      <c r="K105" s="129"/>
      <c r="L105" s="129"/>
      <c r="M105" s="129"/>
      <c r="N105" s="129"/>
      <c r="O105" s="129"/>
      <c r="P105" s="129"/>
      <c r="Q105" s="129"/>
      <c r="R105" s="130"/>
    </row>
    <row r="106" spans="1:18" x14ac:dyDescent="0.2">
      <c r="A106" s="363" t="s">
        <v>548</v>
      </c>
      <c r="B106" s="174" t="s">
        <v>535</v>
      </c>
      <c r="C106" s="364"/>
      <c r="D106" s="129"/>
      <c r="E106" s="129"/>
      <c r="F106" s="129"/>
      <c r="G106" s="129"/>
      <c r="H106" s="129"/>
      <c r="I106" s="129"/>
      <c r="J106" s="129"/>
      <c r="K106" s="129"/>
      <c r="L106" s="129"/>
      <c r="M106" s="129"/>
      <c r="N106" s="129"/>
      <c r="O106" s="129"/>
      <c r="P106" s="129"/>
      <c r="Q106" s="129"/>
      <c r="R106" s="130"/>
    </row>
    <row r="107" spans="1:18" x14ac:dyDescent="0.2">
      <c r="A107" s="363" t="s">
        <v>549</v>
      </c>
      <c r="B107" s="174" t="s">
        <v>536</v>
      </c>
      <c r="C107" s="364"/>
      <c r="D107" s="129"/>
      <c r="E107" s="129"/>
      <c r="F107" s="129"/>
      <c r="G107" s="129"/>
      <c r="H107" s="129"/>
      <c r="I107" s="129"/>
      <c r="J107" s="129"/>
      <c r="K107" s="129"/>
      <c r="L107" s="129"/>
      <c r="M107" s="129"/>
      <c r="N107" s="129"/>
      <c r="O107" s="129"/>
      <c r="P107" s="129"/>
      <c r="Q107" s="129"/>
      <c r="R107" s="130"/>
    </row>
    <row r="108" spans="1:18" x14ac:dyDescent="0.2">
      <c r="A108" s="363" t="s">
        <v>550</v>
      </c>
      <c r="B108" s="174" t="s">
        <v>537</v>
      </c>
      <c r="C108" s="364"/>
      <c r="D108" s="129"/>
      <c r="E108" s="129"/>
      <c r="F108" s="129"/>
      <c r="G108" s="129"/>
      <c r="H108" s="129"/>
      <c r="I108" s="129"/>
      <c r="J108" s="129"/>
      <c r="K108" s="129"/>
      <c r="L108" s="129"/>
      <c r="M108" s="129"/>
      <c r="N108" s="129"/>
      <c r="O108" s="129"/>
      <c r="P108" s="129"/>
      <c r="Q108" s="129"/>
      <c r="R108" s="130"/>
    </row>
    <row r="109" spans="1:18" x14ac:dyDescent="0.2">
      <c r="A109" s="363" t="s">
        <v>551</v>
      </c>
      <c r="B109" s="174" t="s">
        <v>538</v>
      </c>
      <c r="C109" s="364"/>
      <c r="D109" s="129"/>
      <c r="E109" s="129"/>
      <c r="F109" s="129"/>
      <c r="G109" s="129"/>
      <c r="H109" s="129"/>
      <c r="I109" s="129"/>
      <c r="J109" s="129"/>
      <c r="K109" s="129"/>
      <c r="L109" s="129"/>
      <c r="M109" s="129"/>
      <c r="N109" s="129"/>
      <c r="O109" s="129"/>
      <c r="P109" s="129"/>
      <c r="Q109" s="129"/>
      <c r="R109" s="130"/>
    </row>
    <row r="110" spans="1:18" x14ac:dyDescent="0.2">
      <c r="A110" s="363" t="s">
        <v>545</v>
      </c>
      <c r="B110" s="174" t="s">
        <v>539</v>
      </c>
      <c r="C110" s="364"/>
      <c r="D110" s="129"/>
      <c r="E110" s="129"/>
      <c r="F110" s="129"/>
      <c r="G110" s="129"/>
      <c r="H110" s="129"/>
      <c r="I110" s="129"/>
      <c r="J110" s="129"/>
      <c r="K110" s="129"/>
      <c r="L110" s="129"/>
      <c r="M110" s="129"/>
      <c r="N110" s="129"/>
      <c r="O110" s="129"/>
      <c r="P110" s="129"/>
      <c r="Q110" s="129"/>
      <c r="R110" s="130"/>
    </row>
    <row r="111" spans="1:18" x14ac:dyDescent="0.2">
      <c r="A111" s="363" t="s">
        <v>552</v>
      </c>
      <c r="B111" s="174" t="s">
        <v>540</v>
      </c>
      <c r="C111" s="364">
        <v>535</v>
      </c>
      <c r="D111" s="129">
        <v>609</v>
      </c>
      <c r="E111" s="129">
        <v>538</v>
      </c>
      <c r="F111" s="129">
        <v>347</v>
      </c>
      <c r="G111" s="129">
        <v>0</v>
      </c>
      <c r="H111" s="129">
        <v>0</v>
      </c>
      <c r="I111" s="129">
        <v>0</v>
      </c>
      <c r="J111" s="129">
        <v>0</v>
      </c>
      <c r="K111" s="129">
        <v>136</v>
      </c>
      <c r="L111" s="129">
        <v>155</v>
      </c>
      <c r="M111" s="129">
        <v>119</v>
      </c>
      <c r="N111" s="129">
        <v>92</v>
      </c>
      <c r="O111" s="129">
        <v>34</v>
      </c>
      <c r="P111" s="129">
        <v>34</v>
      </c>
      <c r="Q111" s="129">
        <v>26</v>
      </c>
      <c r="R111" s="130">
        <v>26</v>
      </c>
    </row>
    <row r="112" spans="1:18" x14ac:dyDescent="0.2">
      <c r="A112" s="363" t="s">
        <v>553</v>
      </c>
      <c r="B112" s="174" t="s">
        <v>541</v>
      </c>
      <c r="C112" s="364"/>
      <c r="D112" s="129"/>
      <c r="E112" s="129"/>
      <c r="F112" s="129"/>
      <c r="G112" s="129"/>
      <c r="H112" s="129"/>
      <c r="I112" s="129"/>
      <c r="J112" s="129"/>
      <c r="K112" s="129"/>
      <c r="L112" s="129"/>
      <c r="M112" s="129"/>
      <c r="N112" s="129"/>
      <c r="O112" s="129"/>
      <c r="P112" s="129"/>
      <c r="Q112" s="129"/>
      <c r="R112" s="130"/>
    </row>
    <row r="113" spans="1:18" x14ac:dyDescent="0.2">
      <c r="A113" s="363" t="s">
        <v>554</v>
      </c>
      <c r="B113" s="174" t="s">
        <v>542</v>
      </c>
      <c r="C113" s="131"/>
      <c r="D113" s="132"/>
      <c r="E113" s="132"/>
      <c r="F113" s="132"/>
      <c r="G113" s="132"/>
      <c r="H113" s="132"/>
      <c r="I113" s="132"/>
      <c r="J113" s="132"/>
      <c r="K113" s="132"/>
      <c r="L113" s="132"/>
      <c r="M113" s="132"/>
      <c r="N113" s="132"/>
      <c r="O113" s="132"/>
      <c r="P113" s="132"/>
      <c r="Q113" s="132"/>
      <c r="R113" s="133"/>
    </row>
    <row r="114" spans="1:18" x14ac:dyDescent="0.2">
      <c r="A114" s="363" t="s">
        <v>544</v>
      </c>
      <c r="B114" s="174" t="s">
        <v>543</v>
      </c>
      <c r="C114" s="131"/>
      <c r="D114" s="132"/>
      <c r="E114" s="132"/>
      <c r="F114" s="132"/>
      <c r="G114" s="132"/>
      <c r="H114" s="132"/>
      <c r="I114" s="132"/>
      <c r="J114" s="132"/>
      <c r="K114" s="132"/>
      <c r="L114" s="132"/>
      <c r="M114" s="132"/>
      <c r="N114" s="132"/>
      <c r="O114" s="132"/>
      <c r="P114" s="132"/>
      <c r="Q114" s="132"/>
      <c r="R114" s="133"/>
    </row>
    <row r="115" spans="1:18" x14ac:dyDescent="0.2">
      <c r="A115" s="175" t="s">
        <v>91</v>
      </c>
      <c r="B115" s="372" t="s">
        <v>92</v>
      </c>
      <c r="C115" s="183">
        <v>535</v>
      </c>
      <c r="D115" s="184">
        <f>SUM(D104:D114)</f>
        <v>609</v>
      </c>
      <c r="E115" s="184">
        <f>SUM(E104:E114)</f>
        <v>538</v>
      </c>
      <c r="F115" s="184">
        <f>SUM(F104:F114)</f>
        <v>347</v>
      </c>
      <c r="G115" s="184"/>
      <c r="H115" s="184">
        <f>SUM(H104:H114)</f>
        <v>0</v>
      </c>
      <c r="I115" s="184">
        <f>SUM(I104:I114)</f>
        <v>0</v>
      </c>
      <c r="J115" s="184">
        <f>SUM(J104:J114)</f>
        <v>0</v>
      </c>
      <c r="K115" s="184">
        <v>136</v>
      </c>
      <c r="L115" s="184">
        <f>SUM(L104:L114)</f>
        <v>155</v>
      </c>
      <c r="M115" s="184">
        <f>SUM(M104:M114)</f>
        <v>119</v>
      </c>
      <c r="N115" s="184">
        <f>SUM(N104:N114)</f>
        <v>92</v>
      </c>
      <c r="O115" s="184">
        <v>34</v>
      </c>
      <c r="P115" s="184">
        <v>134</v>
      </c>
      <c r="Q115" s="184">
        <f>SUM(Q104:Q114)</f>
        <v>26</v>
      </c>
      <c r="R115" s="185">
        <f>SUM(R104:R114)</f>
        <v>26</v>
      </c>
    </row>
    <row r="116" spans="1:18" x14ac:dyDescent="0.2">
      <c r="A116" s="244" t="s">
        <v>649</v>
      </c>
      <c r="B116" s="176"/>
      <c r="C116" s="527"/>
      <c r="D116" s="528"/>
      <c r="E116" s="528"/>
      <c r="F116" s="528"/>
      <c r="G116" s="528"/>
      <c r="H116" s="528"/>
      <c r="I116" s="528"/>
      <c r="J116" s="528"/>
      <c r="K116" s="528"/>
      <c r="L116" s="528"/>
      <c r="M116" s="528"/>
      <c r="N116" s="528"/>
      <c r="O116" s="528"/>
      <c r="P116" s="528"/>
      <c r="Q116" s="528"/>
      <c r="R116" s="529"/>
    </row>
    <row r="117" spans="1:18" x14ac:dyDescent="0.2">
      <c r="A117" s="172" t="s">
        <v>532</v>
      </c>
      <c r="B117" s="173" t="s">
        <v>531</v>
      </c>
      <c r="C117" s="405"/>
      <c r="D117" s="406"/>
      <c r="E117" s="406"/>
      <c r="F117" s="406"/>
      <c r="G117" s="406"/>
      <c r="H117" s="406"/>
      <c r="I117" s="406"/>
      <c r="J117" s="406"/>
      <c r="K117" s="406"/>
      <c r="L117" s="406"/>
      <c r="M117" s="406"/>
      <c r="N117" s="406"/>
      <c r="O117" s="406"/>
      <c r="P117" s="406"/>
      <c r="Q117" s="406"/>
      <c r="R117" s="407"/>
    </row>
    <row r="118" spans="1:18" x14ac:dyDescent="0.2">
      <c r="A118" s="363" t="s">
        <v>546</v>
      </c>
      <c r="B118" s="174" t="s">
        <v>533</v>
      </c>
      <c r="C118" s="364"/>
      <c r="D118" s="129"/>
      <c r="E118" s="129"/>
      <c r="F118" s="129"/>
      <c r="G118" s="129"/>
      <c r="H118" s="129"/>
      <c r="I118" s="129"/>
      <c r="J118" s="129"/>
      <c r="K118" s="129"/>
      <c r="L118" s="129"/>
      <c r="M118" s="129"/>
      <c r="N118" s="129"/>
      <c r="O118" s="129"/>
      <c r="P118" s="129"/>
      <c r="Q118" s="129"/>
      <c r="R118" s="130"/>
    </row>
    <row r="119" spans="1:18" x14ac:dyDescent="0.2">
      <c r="A119" s="363" t="s">
        <v>547</v>
      </c>
      <c r="B119" s="174" t="s">
        <v>534</v>
      </c>
      <c r="C119" s="364"/>
      <c r="D119" s="129"/>
      <c r="E119" s="129"/>
      <c r="F119" s="129"/>
      <c r="G119" s="129"/>
      <c r="H119" s="129"/>
      <c r="I119" s="129"/>
      <c r="J119" s="129"/>
      <c r="K119" s="129"/>
      <c r="L119" s="129"/>
      <c r="M119" s="129"/>
      <c r="N119" s="129"/>
      <c r="O119" s="129"/>
      <c r="P119" s="129"/>
      <c r="Q119" s="129"/>
      <c r="R119" s="130"/>
    </row>
    <row r="120" spans="1:18" x14ac:dyDescent="0.2">
      <c r="A120" s="363" t="s">
        <v>548</v>
      </c>
      <c r="B120" s="174" t="s">
        <v>535</v>
      </c>
      <c r="C120" s="364"/>
      <c r="D120" s="129"/>
      <c r="E120" s="129"/>
      <c r="F120" s="129"/>
      <c r="G120" s="129"/>
      <c r="H120" s="129"/>
      <c r="I120" s="129"/>
      <c r="J120" s="129"/>
      <c r="K120" s="129"/>
      <c r="L120" s="129"/>
      <c r="M120" s="129"/>
      <c r="N120" s="129"/>
      <c r="O120" s="129"/>
      <c r="P120" s="129"/>
      <c r="Q120" s="129"/>
      <c r="R120" s="130"/>
    </row>
    <row r="121" spans="1:18" x14ac:dyDescent="0.2">
      <c r="A121" s="363" t="s">
        <v>549</v>
      </c>
      <c r="B121" s="174" t="s">
        <v>536</v>
      </c>
      <c r="C121" s="364"/>
      <c r="D121" s="129"/>
      <c r="E121" s="129"/>
      <c r="F121" s="129"/>
      <c r="G121" s="129"/>
      <c r="H121" s="129"/>
      <c r="I121" s="129"/>
      <c r="J121" s="129"/>
      <c r="K121" s="129"/>
      <c r="L121" s="129"/>
      <c r="M121" s="129"/>
      <c r="N121" s="129"/>
      <c r="O121" s="129"/>
      <c r="P121" s="129"/>
      <c r="Q121" s="129"/>
      <c r="R121" s="130"/>
    </row>
    <row r="122" spans="1:18" x14ac:dyDescent="0.2">
      <c r="A122" s="363" t="s">
        <v>550</v>
      </c>
      <c r="B122" s="174" t="s">
        <v>537</v>
      </c>
      <c r="C122" s="364"/>
      <c r="D122" s="129"/>
      <c r="E122" s="129"/>
      <c r="F122" s="129"/>
      <c r="G122" s="129"/>
      <c r="H122" s="129"/>
      <c r="I122" s="129"/>
      <c r="J122" s="129"/>
      <c r="K122" s="129"/>
      <c r="L122" s="129"/>
      <c r="M122" s="129"/>
      <c r="N122" s="129"/>
      <c r="O122" s="129"/>
      <c r="P122" s="129"/>
      <c r="Q122" s="129"/>
      <c r="R122" s="130"/>
    </row>
    <row r="123" spans="1:18" x14ac:dyDescent="0.2">
      <c r="A123" s="363" t="s">
        <v>551</v>
      </c>
      <c r="B123" s="174" t="s">
        <v>538</v>
      </c>
      <c r="C123" s="364"/>
      <c r="D123" s="129"/>
      <c r="E123" s="129"/>
      <c r="F123" s="129"/>
      <c r="G123" s="129"/>
      <c r="H123" s="129"/>
      <c r="I123" s="129"/>
      <c r="J123" s="129"/>
      <c r="K123" s="129"/>
      <c r="L123" s="129"/>
      <c r="M123" s="129"/>
      <c r="N123" s="129"/>
      <c r="O123" s="129"/>
      <c r="P123" s="129"/>
      <c r="Q123" s="129"/>
      <c r="R123" s="130"/>
    </row>
    <row r="124" spans="1:18" x14ac:dyDescent="0.2">
      <c r="A124" s="363" t="s">
        <v>545</v>
      </c>
      <c r="B124" s="174" t="s">
        <v>539</v>
      </c>
      <c r="C124" s="364"/>
      <c r="D124" s="129"/>
      <c r="E124" s="129"/>
      <c r="F124" s="129"/>
      <c r="G124" s="129"/>
      <c r="H124" s="129"/>
      <c r="I124" s="129"/>
      <c r="J124" s="129"/>
      <c r="K124" s="129"/>
      <c r="L124" s="129"/>
      <c r="M124" s="129"/>
      <c r="N124" s="129"/>
      <c r="O124" s="129"/>
      <c r="P124" s="129"/>
      <c r="Q124" s="129"/>
      <c r="R124" s="130"/>
    </row>
    <row r="125" spans="1:18" x14ac:dyDescent="0.2">
      <c r="A125" s="363" t="s">
        <v>552</v>
      </c>
      <c r="B125" s="174" t="s">
        <v>540</v>
      </c>
      <c r="C125" s="364"/>
      <c r="D125" s="129"/>
      <c r="E125" s="129"/>
      <c r="F125" s="129"/>
      <c r="G125" s="129"/>
      <c r="H125" s="129"/>
      <c r="I125" s="129"/>
      <c r="J125" s="129"/>
      <c r="K125" s="129"/>
      <c r="L125" s="129"/>
      <c r="M125" s="129"/>
      <c r="N125" s="129"/>
      <c r="O125" s="129"/>
      <c r="P125" s="129"/>
      <c r="Q125" s="129"/>
      <c r="R125" s="130"/>
    </row>
    <row r="126" spans="1:18" x14ac:dyDescent="0.2">
      <c r="A126" s="363" t="s">
        <v>553</v>
      </c>
      <c r="B126" s="174" t="s">
        <v>541</v>
      </c>
      <c r="C126" s="364"/>
      <c r="D126" s="129"/>
      <c r="E126" s="129"/>
      <c r="F126" s="129"/>
      <c r="G126" s="129"/>
      <c r="H126" s="129"/>
      <c r="I126" s="129"/>
      <c r="J126" s="129"/>
      <c r="K126" s="129"/>
      <c r="L126" s="129"/>
      <c r="M126" s="129"/>
      <c r="N126" s="129"/>
      <c r="O126" s="129"/>
      <c r="P126" s="129"/>
      <c r="Q126" s="129"/>
      <c r="R126" s="130"/>
    </row>
    <row r="127" spans="1:18" x14ac:dyDescent="0.2">
      <c r="A127" s="363" t="s">
        <v>554</v>
      </c>
      <c r="B127" s="174" t="s">
        <v>542</v>
      </c>
      <c r="C127" s="364">
        <v>1288</v>
      </c>
      <c r="D127" s="129">
        <v>1656</v>
      </c>
      <c r="E127" s="129">
        <v>592</v>
      </c>
      <c r="F127" s="129">
        <v>258</v>
      </c>
      <c r="G127" s="129"/>
      <c r="H127" s="129"/>
      <c r="I127" s="129"/>
      <c r="J127" s="129"/>
      <c r="K127" s="129">
        <v>34</v>
      </c>
      <c r="L127" s="129">
        <v>34</v>
      </c>
      <c r="M127" s="129">
        <v>15</v>
      </c>
      <c r="N127" s="129">
        <v>10</v>
      </c>
      <c r="O127" s="129"/>
      <c r="P127" s="129"/>
      <c r="Q127" s="129"/>
      <c r="R127" s="130"/>
    </row>
    <row r="128" spans="1:18" x14ac:dyDescent="0.2">
      <c r="A128" s="363" t="s">
        <v>544</v>
      </c>
      <c r="B128" s="174" t="s">
        <v>543</v>
      </c>
      <c r="C128" s="131"/>
      <c r="D128" s="132"/>
      <c r="E128" s="132"/>
      <c r="F128" s="132"/>
      <c r="G128" s="132"/>
      <c r="H128" s="132"/>
      <c r="I128" s="132"/>
      <c r="J128" s="132"/>
      <c r="K128" s="132"/>
      <c r="L128" s="132"/>
      <c r="M128" s="132"/>
      <c r="N128" s="132"/>
      <c r="O128" s="132"/>
      <c r="P128" s="132"/>
      <c r="Q128" s="132"/>
      <c r="R128" s="133"/>
    </row>
    <row r="129" spans="1:18" x14ac:dyDescent="0.2">
      <c r="A129" s="175" t="s">
        <v>91</v>
      </c>
      <c r="B129" s="372" t="s">
        <v>92</v>
      </c>
      <c r="C129" s="183">
        <v>1288</v>
      </c>
      <c r="D129" s="184">
        <f>SUM(D118:D128)</f>
        <v>1656</v>
      </c>
      <c r="E129" s="184">
        <f t="shared" ref="E129:F129" si="2">SUM(E118:E128)</f>
        <v>592</v>
      </c>
      <c r="F129" s="184">
        <f t="shared" si="2"/>
        <v>258</v>
      </c>
      <c r="G129" s="184"/>
      <c r="H129" s="184">
        <f t="shared" ref="H129:N129" si="3">SUM(H118:H128)</f>
        <v>0</v>
      </c>
      <c r="I129" s="184">
        <f t="shared" si="3"/>
        <v>0</v>
      </c>
      <c r="J129" s="184">
        <f t="shared" si="3"/>
        <v>0</v>
      </c>
      <c r="K129" s="184">
        <f t="shared" si="3"/>
        <v>34</v>
      </c>
      <c r="L129" s="184">
        <f t="shared" si="3"/>
        <v>34</v>
      </c>
      <c r="M129" s="184">
        <f t="shared" si="3"/>
        <v>15</v>
      </c>
      <c r="N129" s="184">
        <f t="shared" si="3"/>
        <v>10</v>
      </c>
      <c r="O129" s="184"/>
      <c r="P129" s="184">
        <f>SUM(P118:P128)</f>
        <v>0</v>
      </c>
      <c r="Q129" s="184">
        <f>SUM(Q118:Q128)</f>
        <v>0</v>
      </c>
      <c r="R129" s="185">
        <f>SUM(R118:R128)</f>
        <v>0</v>
      </c>
    </row>
    <row r="130" spans="1:18" x14ac:dyDescent="0.2">
      <c r="A130" s="244" t="s">
        <v>653</v>
      </c>
      <c r="B130" s="602"/>
      <c r="C130" s="603"/>
      <c r="D130" s="603"/>
      <c r="E130" s="603"/>
      <c r="F130" s="603"/>
      <c r="G130" s="603"/>
      <c r="H130" s="603"/>
      <c r="I130" s="603"/>
      <c r="J130" s="603"/>
      <c r="K130" s="603"/>
      <c r="L130" s="603"/>
      <c r="M130" s="603"/>
      <c r="N130" s="603"/>
      <c r="O130" s="603"/>
      <c r="P130" s="603"/>
      <c r="Q130" s="603"/>
      <c r="R130" s="604"/>
    </row>
    <row r="131" spans="1:18" x14ac:dyDescent="0.2">
      <c r="A131" s="172" t="s">
        <v>532</v>
      </c>
      <c r="B131" s="173" t="s">
        <v>531</v>
      </c>
      <c r="C131" s="405"/>
      <c r="D131" s="406"/>
      <c r="E131" s="406"/>
      <c r="F131" s="406"/>
      <c r="G131" s="406"/>
      <c r="H131" s="406"/>
      <c r="I131" s="406"/>
      <c r="J131" s="406"/>
      <c r="K131" s="406"/>
      <c r="L131" s="406"/>
      <c r="M131" s="406"/>
      <c r="N131" s="406"/>
      <c r="O131" s="406"/>
      <c r="P131" s="406"/>
      <c r="Q131" s="406"/>
      <c r="R131" s="407"/>
    </row>
    <row r="132" spans="1:18" x14ac:dyDescent="0.2">
      <c r="A132" s="363" t="s">
        <v>546</v>
      </c>
      <c r="B132" s="174" t="s">
        <v>533</v>
      </c>
      <c r="C132" s="364">
        <f>SUM(C6,C20,C34,C48,C62,C76,C90,C104,C118)</f>
        <v>204</v>
      </c>
      <c r="D132" s="364">
        <f t="shared" ref="D132:R132" si="4">SUM(D6,D20,D34,D48,D62,D76,D90,D104,D118)</f>
        <v>205</v>
      </c>
      <c r="E132" s="364">
        <f t="shared" si="4"/>
        <v>100</v>
      </c>
      <c r="F132" s="364">
        <f t="shared" si="4"/>
        <v>66</v>
      </c>
      <c r="G132" s="364">
        <f t="shared" si="4"/>
        <v>106</v>
      </c>
      <c r="H132" s="364">
        <f t="shared" si="4"/>
        <v>106</v>
      </c>
      <c r="I132" s="364">
        <f t="shared" si="4"/>
        <v>51</v>
      </c>
      <c r="J132" s="364">
        <f t="shared" si="4"/>
        <v>48</v>
      </c>
      <c r="K132" s="364">
        <f t="shared" si="4"/>
        <v>39</v>
      </c>
      <c r="L132" s="364">
        <f t="shared" si="4"/>
        <v>42</v>
      </c>
      <c r="M132" s="364">
        <f t="shared" si="4"/>
        <v>32</v>
      </c>
      <c r="N132" s="364">
        <f t="shared" si="4"/>
        <v>25</v>
      </c>
      <c r="O132" s="364">
        <f t="shared" si="4"/>
        <v>0</v>
      </c>
      <c r="P132" s="364">
        <f t="shared" si="4"/>
        <v>0</v>
      </c>
      <c r="Q132" s="364">
        <f t="shared" si="4"/>
        <v>0</v>
      </c>
      <c r="R132" s="409">
        <f t="shared" si="4"/>
        <v>0</v>
      </c>
    </row>
    <row r="133" spans="1:18" x14ac:dyDescent="0.2">
      <c r="A133" s="363" t="s">
        <v>547</v>
      </c>
      <c r="B133" s="174" t="s">
        <v>534</v>
      </c>
      <c r="C133" s="364">
        <f t="shared" ref="C133:R143" si="5">SUM(C7,C21,C35,C49,C63,C77,C91,C105,C119)</f>
        <v>1796</v>
      </c>
      <c r="D133" s="364">
        <f t="shared" si="5"/>
        <v>2479</v>
      </c>
      <c r="E133" s="364">
        <f t="shared" si="5"/>
        <v>1033</v>
      </c>
      <c r="F133" s="364">
        <f t="shared" si="5"/>
        <v>577</v>
      </c>
      <c r="G133" s="364">
        <f t="shared" si="5"/>
        <v>224</v>
      </c>
      <c r="H133" s="364">
        <f t="shared" si="5"/>
        <v>224</v>
      </c>
      <c r="I133" s="364">
        <f t="shared" si="5"/>
        <v>49</v>
      </c>
      <c r="J133" s="364">
        <f t="shared" si="5"/>
        <v>28</v>
      </c>
      <c r="K133" s="364">
        <f t="shared" si="5"/>
        <v>339</v>
      </c>
      <c r="L133" s="364">
        <f t="shared" si="5"/>
        <v>459</v>
      </c>
      <c r="M133" s="364">
        <f t="shared" si="5"/>
        <v>313</v>
      </c>
      <c r="N133" s="364">
        <f t="shared" si="5"/>
        <v>193</v>
      </c>
      <c r="O133" s="364">
        <f t="shared" si="5"/>
        <v>2</v>
      </c>
      <c r="P133" s="364">
        <f t="shared" si="5"/>
        <v>2</v>
      </c>
      <c r="Q133" s="364">
        <f t="shared" si="5"/>
        <v>2</v>
      </c>
      <c r="R133" s="409">
        <f t="shared" si="5"/>
        <v>1</v>
      </c>
    </row>
    <row r="134" spans="1:18" x14ac:dyDescent="0.2">
      <c r="A134" s="363" t="s">
        <v>548</v>
      </c>
      <c r="B134" s="174" t="s">
        <v>535</v>
      </c>
      <c r="C134" s="364">
        <f t="shared" si="5"/>
        <v>1317</v>
      </c>
      <c r="D134" s="364">
        <f t="shared" si="5"/>
        <v>1369</v>
      </c>
      <c r="E134" s="364">
        <f t="shared" si="5"/>
        <v>588</v>
      </c>
      <c r="F134" s="364">
        <f t="shared" si="5"/>
        <v>442</v>
      </c>
      <c r="G134" s="364">
        <f t="shared" si="5"/>
        <v>0</v>
      </c>
      <c r="H134" s="364">
        <f t="shared" si="5"/>
        <v>0</v>
      </c>
      <c r="I134" s="364">
        <f t="shared" si="5"/>
        <v>0</v>
      </c>
      <c r="J134" s="364">
        <f t="shared" si="5"/>
        <v>0</v>
      </c>
      <c r="K134" s="364">
        <f t="shared" si="5"/>
        <v>242</v>
      </c>
      <c r="L134" s="364">
        <f t="shared" si="5"/>
        <v>253</v>
      </c>
      <c r="M134" s="364">
        <f t="shared" si="5"/>
        <v>170</v>
      </c>
      <c r="N134" s="364">
        <f t="shared" si="5"/>
        <v>153</v>
      </c>
      <c r="O134" s="364">
        <f t="shared" si="5"/>
        <v>17</v>
      </c>
      <c r="P134" s="364">
        <f t="shared" si="5"/>
        <v>19</v>
      </c>
      <c r="Q134" s="364">
        <f t="shared" si="5"/>
        <v>10</v>
      </c>
      <c r="R134" s="409">
        <f t="shared" si="5"/>
        <v>11</v>
      </c>
    </row>
    <row r="135" spans="1:18" x14ac:dyDescent="0.2">
      <c r="A135" s="363" t="s">
        <v>549</v>
      </c>
      <c r="B135" s="174" t="s">
        <v>536</v>
      </c>
      <c r="C135" s="364">
        <f t="shared" si="5"/>
        <v>368</v>
      </c>
      <c r="D135" s="364">
        <f t="shared" si="5"/>
        <v>391</v>
      </c>
      <c r="E135" s="364">
        <f t="shared" si="5"/>
        <v>225</v>
      </c>
      <c r="F135" s="364">
        <f t="shared" si="5"/>
        <v>169</v>
      </c>
      <c r="G135" s="364">
        <f t="shared" si="5"/>
        <v>0</v>
      </c>
      <c r="H135" s="364">
        <f t="shared" si="5"/>
        <v>0</v>
      </c>
      <c r="I135" s="364">
        <f t="shared" si="5"/>
        <v>0</v>
      </c>
      <c r="J135" s="364">
        <f t="shared" si="5"/>
        <v>0</v>
      </c>
      <c r="K135" s="364">
        <f t="shared" si="5"/>
        <v>128</v>
      </c>
      <c r="L135" s="364">
        <f t="shared" si="5"/>
        <v>154</v>
      </c>
      <c r="M135" s="364">
        <f t="shared" si="5"/>
        <v>95</v>
      </c>
      <c r="N135" s="364">
        <f t="shared" si="5"/>
        <v>75</v>
      </c>
      <c r="O135" s="364">
        <f t="shared" si="5"/>
        <v>6</v>
      </c>
      <c r="P135" s="364">
        <f t="shared" si="5"/>
        <v>9</v>
      </c>
      <c r="Q135" s="364">
        <f t="shared" si="5"/>
        <v>1</v>
      </c>
      <c r="R135" s="409">
        <f t="shared" si="5"/>
        <v>1</v>
      </c>
    </row>
    <row r="136" spans="1:18" x14ac:dyDescent="0.2">
      <c r="A136" s="363" t="s">
        <v>550</v>
      </c>
      <c r="B136" s="174" t="s">
        <v>537</v>
      </c>
      <c r="C136" s="364">
        <f t="shared" si="5"/>
        <v>2050</v>
      </c>
      <c r="D136" s="364">
        <f t="shared" si="5"/>
        <v>2566</v>
      </c>
      <c r="E136" s="364">
        <f t="shared" si="5"/>
        <v>1095</v>
      </c>
      <c r="F136" s="364">
        <f t="shared" si="5"/>
        <v>664</v>
      </c>
      <c r="G136" s="364">
        <f t="shared" si="5"/>
        <v>919</v>
      </c>
      <c r="H136" s="364">
        <f t="shared" si="5"/>
        <v>927</v>
      </c>
      <c r="I136" s="364">
        <f t="shared" si="5"/>
        <v>597</v>
      </c>
      <c r="J136" s="364">
        <f t="shared" si="5"/>
        <v>474</v>
      </c>
      <c r="K136" s="364">
        <f t="shared" si="5"/>
        <v>387</v>
      </c>
      <c r="L136" s="364">
        <f t="shared" si="5"/>
        <v>442</v>
      </c>
      <c r="M136" s="364">
        <f t="shared" si="5"/>
        <v>297</v>
      </c>
      <c r="N136" s="364">
        <f t="shared" si="5"/>
        <v>253</v>
      </c>
      <c r="O136" s="364">
        <f t="shared" si="5"/>
        <v>23</v>
      </c>
      <c r="P136" s="364">
        <f t="shared" si="5"/>
        <v>23</v>
      </c>
      <c r="Q136" s="364">
        <f t="shared" si="5"/>
        <v>18</v>
      </c>
      <c r="R136" s="409">
        <f t="shared" si="5"/>
        <v>17</v>
      </c>
    </row>
    <row r="137" spans="1:18" x14ac:dyDescent="0.2">
      <c r="A137" s="363" t="s">
        <v>551</v>
      </c>
      <c r="B137" s="174" t="s">
        <v>538</v>
      </c>
      <c r="C137" s="364">
        <f t="shared" si="5"/>
        <v>304</v>
      </c>
      <c r="D137" s="364">
        <f t="shared" si="5"/>
        <v>317</v>
      </c>
      <c r="E137" s="364">
        <f t="shared" si="5"/>
        <v>164</v>
      </c>
      <c r="F137" s="364">
        <f t="shared" si="5"/>
        <v>103</v>
      </c>
      <c r="G137" s="364">
        <f t="shared" si="5"/>
        <v>0</v>
      </c>
      <c r="H137" s="364">
        <f t="shared" si="5"/>
        <v>0</v>
      </c>
      <c r="I137" s="364">
        <f t="shared" si="5"/>
        <v>0</v>
      </c>
      <c r="J137" s="364">
        <f t="shared" si="5"/>
        <v>0</v>
      </c>
      <c r="K137" s="364">
        <f t="shared" si="5"/>
        <v>70</v>
      </c>
      <c r="L137" s="364">
        <f t="shared" si="5"/>
        <v>73</v>
      </c>
      <c r="M137" s="364">
        <f t="shared" si="5"/>
        <v>54</v>
      </c>
      <c r="N137" s="364">
        <f t="shared" si="5"/>
        <v>38</v>
      </c>
      <c r="O137" s="364">
        <f t="shared" si="5"/>
        <v>16</v>
      </c>
      <c r="P137" s="364">
        <f t="shared" si="5"/>
        <v>16</v>
      </c>
      <c r="Q137" s="364">
        <f t="shared" si="5"/>
        <v>10</v>
      </c>
      <c r="R137" s="409">
        <f t="shared" si="5"/>
        <v>7</v>
      </c>
    </row>
    <row r="138" spans="1:18" x14ac:dyDescent="0.2">
      <c r="A138" s="363" t="s">
        <v>545</v>
      </c>
      <c r="B138" s="174" t="s">
        <v>539</v>
      </c>
      <c r="C138" s="364">
        <f t="shared" si="5"/>
        <v>350</v>
      </c>
      <c r="D138" s="364">
        <f t="shared" si="5"/>
        <v>366</v>
      </c>
      <c r="E138" s="364">
        <f t="shared" si="5"/>
        <v>217</v>
      </c>
      <c r="F138" s="364">
        <f t="shared" si="5"/>
        <v>181</v>
      </c>
      <c r="G138" s="364">
        <f t="shared" si="5"/>
        <v>0</v>
      </c>
      <c r="H138" s="364">
        <f t="shared" si="5"/>
        <v>0</v>
      </c>
      <c r="I138" s="364">
        <f t="shared" si="5"/>
        <v>0</v>
      </c>
      <c r="J138" s="364">
        <f t="shared" si="5"/>
        <v>0</v>
      </c>
      <c r="K138" s="364">
        <f t="shared" si="5"/>
        <v>76</v>
      </c>
      <c r="L138" s="364">
        <f t="shared" si="5"/>
        <v>80</v>
      </c>
      <c r="M138" s="364">
        <f t="shared" si="5"/>
        <v>55</v>
      </c>
      <c r="N138" s="364">
        <f t="shared" si="5"/>
        <v>42</v>
      </c>
      <c r="O138" s="364">
        <f t="shared" si="5"/>
        <v>10</v>
      </c>
      <c r="P138" s="364">
        <f t="shared" si="5"/>
        <v>10</v>
      </c>
      <c r="Q138" s="364">
        <f t="shared" si="5"/>
        <v>5</v>
      </c>
      <c r="R138" s="409">
        <f t="shared" si="5"/>
        <v>4</v>
      </c>
    </row>
    <row r="139" spans="1:18" x14ac:dyDescent="0.2">
      <c r="A139" s="363" t="s">
        <v>552</v>
      </c>
      <c r="B139" s="174" t="s">
        <v>540</v>
      </c>
      <c r="C139" s="364">
        <f t="shared" si="5"/>
        <v>1442</v>
      </c>
      <c r="D139" s="364">
        <f t="shared" si="5"/>
        <v>1580</v>
      </c>
      <c r="E139" s="364">
        <f t="shared" si="5"/>
        <v>1098</v>
      </c>
      <c r="F139" s="364">
        <f t="shared" si="5"/>
        <v>785</v>
      </c>
      <c r="G139" s="364">
        <f t="shared" si="5"/>
        <v>0</v>
      </c>
      <c r="H139" s="364">
        <f t="shared" si="5"/>
        <v>0</v>
      </c>
      <c r="I139" s="364">
        <f t="shared" si="5"/>
        <v>0</v>
      </c>
      <c r="J139" s="364">
        <f t="shared" si="5"/>
        <v>0</v>
      </c>
      <c r="K139" s="364">
        <f t="shared" si="5"/>
        <v>348</v>
      </c>
      <c r="L139" s="364">
        <f t="shared" si="5"/>
        <v>421</v>
      </c>
      <c r="M139" s="364">
        <f t="shared" si="5"/>
        <v>265</v>
      </c>
      <c r="N139" s="364">
        <f t="shared" si="5"/>
        <v>218</v>
      </c>
      <c r="O139" s="364">
        <f t="shared" si="5"/>
        <v>64</v>
      </c>
      <c r="P139" s="364">
        <f t="shared" si="5"/>
        <v>67</v>
      </c>
      <c r="Q139" s="364">
        <f t="shared" si="5"/>
        <v>54</v>
      </c>
      <c r="R139" s="409">
        <f t="shared" si="5"/>
        <v>54</v>
      </c>
    </row>
    <row r="140" spans="1:18" x14ac:dyDescent="0.2">
      <c r="A140" s="363" t="s">
        <v>553</v>
      </c>
      <c r="B140" s="174" t="s">
        <v>541</v>
      </c>
      <c r="C140" s="364">
        <f t="shared" si="5"/>
        <v>0</v>
      </c>
      <c r="D140" s="364">
        <f t="shared" si="5"/>
        <v>0</v>
      </c>
      <c r="E140" s="364">
        <f t="shared" si="5"/>
        <v>0</v>
      </c>
      <c r="F140" s="364">
        <f t="shared" si="5"/>
        <v>0</v>
      </c>
      <c r="G140" s="364">
        <f t="shared" si="5"/>
        <v>0</v>
      </c>
      <c r="H140" s="364">
        <f t="shared" si="5"/>
        <v>0</v>
      </c>
      <c r="I140" s="364">
        <f t="shared" si="5"/>
        <v>0</v>
      </c>
      <c r="J140" s="364">
        <f t="shared" si="5"/>
        <v>0</v>
      </c>
      <c r="K140" s="364">
        <f t="shared" si="5"/>
        <v>0</v>
      </c>
      <c r="L140" s="364">
        <f t="shared" si="5"/>
        <v>0</v>
      </c>
      <c r="M140" s="364">
        <f t="shared" si="5"/>
        <v>0</v>
      </c>
      <c r="N140" s="364">
        <f t="shared" si="5"/>
        <v>0</v>
      </c>
      <c r="O140" s="364">
        <f t="shared" si="5"/>
        <v>0</v>
      </c>
      <c r="P140" s="364">
        <f t="shared" si="5"/>
        <v>0</v>
      </c>
      <c r="Q140" s="364">
        <f t="shared" si="5"/>
        <v>0</v>
      </c>
      <c r="R140" s="409">
        <f t="shared" si="5"/>
        <v>0</v>
      </c>
    </row>
    <row r="141" spans="1:18" x14ac:dyDescent="0.2">
      <c r="A141" s="363" t="s">
        <v>554</v>
      </c>
      <c r="B141" s="174" t="s">
        <v>542</v>
      </c>
      <c r="C141" s="364">
        <f t="shared" si="5"/>
        <v>1465</v>
      </c>
      <c r="D141" s="364">
        <f t="shared" si="5"/>
        <v>1833</v>
      </c>
      <c r="E141" s="364">
        <f t="shared" si="5"/>
        <v>668</v>
      </c>
      <c r="F141" s="364">
        <f t="shared" si="5"/>
        <v>316</v>
      </c>
      <c r="G141" s="364">
        <f t="shared" si="5"/>
        <v>0</v>
      </c>
      <c r="H141" s="364">
        <f t="shared" si="5"/>
        <v>0</v>
      </c>
      <c r="I141" s="364">
        <f t="shared" si="5"/>
        <v>0</v>
      </c>
      <c r="J141" s="364">
        <f t="shared" si="5"/>
        <v>0</v>
      </c>
      <c r="K141" s="490">
        <f t="shared" si="5"/>
        <v>34</v>
      </c>
      <c r="L141" s="364">
        <f t="shared" si="5"/>
        <v>34</v>
      </c>
      <c r="M141" s="364">
        <f t="shared" si="5"/>
        <v>15</v>
      </c>
      <c r="N141" s="364">
        <f t="shared" si="5"/>
        <v>10</v>
      </c>
      <c r="O141" s="364">
        <f t="shared" si="5"/>
        <v>0</v>
      </c>
      <c r="P141" s="364">
        <f t="shared" si="5"/>
        <v>0</v>
      </c>
      <c r="Q141" s="364">
        <f t="shared" si="5"/>
        <v>0</v>
      </c>
      <c r="R141" s="409">
        <f t="shared" si="5"/>
        <v>0</v>
      </c>
    </row>
    <row r="142" spans="1:18" x14ac:dyDescent="0.2">
      <c r="A142" s="363" t="s">
        <v>544</v>
      </c>
      <c r="B142" s="174" t="s">
        <v>543</v>
      </c>
      <c r="C142" s="364">
        <f t="shared" si="5"/>
        <v>0</v>
      </c>
      <c r="D142" s="364">
        <f t="shared" si="5"/>
        <v>0</v>
      </c>
      <c r="E142" s="364">
        <f t="shared" si="5"/>
        <v>0</v>
      </c>
      <c r="F142" s="364">
        <f t="shared" si="5"/>
        <v>0</v>
      </c>
      <c r="G142" s="364">
        <f t="shared" si="5"/>
        <v>0</v>
      </c>
      <c r="H142" s="364">
        <f t="shared" si="5"/>
        <v>0</v>
      </c>
      <c r="I142" s="364">
        <f t="shared" si="5"/>
        <v>0</v>
      </c>
      <c r="J142" s="364">
        <f t="shared" si="5"/>
        <v>0</v>
      </c>
      <c r="K142" s="364">
        <f t="shared" si="5"/>
        <v>0</v>
      </c>
      <c r="L142" s="364">
        <f t="shared" si="5"/>
        <v>0</v>
      </c>
      <c r="M142" s="364">
        <f t="shared" si="5"/>
        <v>0</v>
      </c>
      <c r="N142" s="364">
        <f t="shared" si="5"/>
        <v>0</v>
      </c>
      <c r="O142" s="364">
        <f t="shared" si="5"/>
        <v>0</v>
      </c>
      <c r="P142" s="364">
        <f t="shared" si="5"/>
        <v>0</v>
      </c>
      <c r="Q142" s="364">
        <f t="shared" si="5"/>
        <v>0</v>
      </c>
      <c r="R142" s="409">
        <f t="shared" si="5"/>
        <v>0</v>
      </c>
    </row>
    <row r="143" spans="1:18" ht="13.5" thickBot="1" x14ac:dyDescent="0.25">
      <c r="A143" s="243" t="s">
        <v>93</v>
      </c>
      <c r="B143" s="410" t="s">
        <v>92</v>
      </c>
      <c r="C143" s="138">
        <f>SUM(C17,C31,C45,C59,C73,C87,C101,C115,C129)</f>
        <v>9041</v>
      </c>
      <c r="D143" s="138">
        <f t="shared" si="5"/>
        <v>11106</v>
      </c>
      <c r="E143" s="138">
        <f t="shared" si="5"/>
        <v>5188</v>
      </c>
      <c r="F143" s="138">
        <f t="shared" si="5"/>
        <v>3303</v>
      </c>
      <c r="G143" s="138">
        <f t="shared" si="5"/>
        <v>1241</v>
      </c>
      <c r="H143" s="138">
        <f t="shared" si="5"/>
        <v>1257</v>
      </c>
      <c r="I143" s="138">
        <f t="shared" si="5"/>
        <v>697</v>
      </c>
      <c r="J143" s="138">
        <f t="shared" si="5"/>
        <v>550</v>
      </c>
      <c r="K143" s="138">
        <f>SUM(K17,K31,K45,K59,K73,K87,K101,K115,K129)</f>
        <v>1643</v>
      </c>
      <c r="L143" s="138">
        <f t="shared" si="5"/>
        <v>1958</v>
      </c>
      <c r="M143" s="138">
        <f t="shared" si="5"/>
        <v>1296</v>
      </c>
      <c r="N143" s="138">
        <f t="shared" si="5"/>
        <v>1007</v>
      </c>
      <c r="O143" s="138">
        <f t="shared" si="5"/>
        <v>138</v>
      </c>
      <c r="P143" s="138">
        <f t="shared" si="5"/>
        <v>246</v>
      </c>
      <c r="Q143" s="138">
        <f t="shared" si="5"/>
        <v>100</v>
      </c>
      <c r="R143" s="411">
        <f t="shared" si="5"/>
        <v>95</v>
      </c>
    </row>
    <row r="144" spans="1:18" x14ac:dyDescent="0.2">
      <c r="C144" s="489"/>
      <c r="D144" s="489"/>
      <c r="E144" s="489"/>
      <c r="F144" s="489"/>
      <c r="G144" s="489"/>
      <c r="H144" s="489"/>
      <c r="I144" s="489"/>
      <c r="J144" s="489"/>
      <c r="K144" s="489"/>
      <c r="L144" s="489"/>
      <c r="M144" s="489"/>
      <c r="N144" s="489"/>
      <c r="O144" s="489"/>
      <c r="P144" s="489"/>
      <c r="Q144" s="489"/>
      <c r="R144" s="489"/>
    </row>
    <row r="145" spans="1:11" x14ac:dyDescent="0.2">
      <c r="A145" s="1" t="s">
        <v>140</v>
      </c>
      <c r="K145" s="488"/>
    </row>
    <row r="146" spans="1:11" x14ac:dyDescent="0.2">
      <c r="A146" s="2" t="s">
        <v>5</v>
      </c>
      <c r="C146" s="1"/>
      <c r="K146" s="488"/>
    </row>
    <row r="147" spans="1:11" x14ac:dyDescent="0.2">
      <c r="A147" s="1" t="s">
        <v>6</v>
      </c>
    </row>
  </sheetData>
  <mergeCells count="16">
    <mergeCell ref="C116:R116"/>
    <mergeCell ref="B130:R130"/>
    <mergeCell ref="C46:R46"/>
    <mergeCell ref="C60:R60"/>
    <mergeCell ref="C74:R74"/>
    <mergeCell ref="C88:R88"/>
    <mergeCell ref="C102:R102"/>
    <mergeCell ref="C32:R32"/>
    <mergeCell ref="C4:R4"/>
    <mergeCell ref="C18:R18"/>
    <mergeCell ref="A1:R1"/>
    <mergeCell ref="C2:F2"/>
    <mergeCell ref="G2:J2"/>
    <mergeCell ref="K2:N2"/>
    <mergeCell ref="O2:R2"/>
    <mergeCell ref="A2:B3"/>
  </mergeCells>
  <pageMargins left="0.7" right="0.7" top="0.75" bottom="0.75" header="0.3" footer="0.3"/>
  <pageSetup paperSize="9"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36"/>
  <sheetViews>
    <sheetView zoomScale="90" zoomScaleNormal="90" workbookViewId="0">
      <selection activeCell="Q3" sqref="Q3"/>
    </sheetView>
  </sheetViews>
  <sheetFormatPr defaultColWidth="9.140625" defaultRowHeight="15" x14ac:dyDescent="0.25"/>
  <cols>
    <col min="1" max="1" width="38.28515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5" max="18" width="9.140625" style="37"/>
    <col min="19" max="16384" width="9.140625" style="1"/>
  </cols>
  <sheetData>
    <row r="1" spans="1:24" ht="42.75" customHeight="1" thickBot="1" x14ac:dyDescent="0.3">
      <c r="A1" s="607" t="s">
        <v>502</v>
      </c>
      <c r="B1" s="608"/>
      <c r="C1" s="608"/>
      <c r="D1" s="608"/>
      <c r="E1" s="608"/>
      <c r="F1" s="608"/>
      <c r="G1" s="608"/>
      <c r="H1" s="608"/>
      <c r="I1" s="608"/>
      <c r="J1" s="608"/>
      <c r="K1" s="608"/>
      <c r="L1" s="608"/>
      <c r="M1" s="609"/>
      <c r="N1" s="610"/>
    </row>
    <row r="2" spans="1:24" s="5" customFormat="1" ht="16.5" customHeight="1" x14ac:dyDescent="0.2">
      <c r="A2" s="615" t="s">
        <v>653</v>
      </c>
      <c r="B2" s="619" t="s">
        <v>15</v>
      </c>
      <c r="C2" s="620"/>
      <c r="D2" s="620"/>
      <c r="E2" s="620"/>
      <c r="F2" s="620"/>
      <c r="G2" s="620"/>
      <c r="H2" s="620"/>
      <c r="I2" s="621"/>
      <c r="J2" s="616" t="s">
        <v>570</v>
      </c>
      <c r="K2" s="617"/>
      <c r="L2" s="618"/>
      <c r="M2" s="611" t="s">
        <v>503</v>
      </c>
      <c r="N2" s="613" t="s">
        <v>83</v>
      </c>
      <c r="Q2" s="1"/>
      <c r="R2" s="1"/>
      <c r="S2" s="1"/>
      <c r="T2" s="1"/>
    </row>
    <row r="3" spans="1:24" s="5" customFormat="1" ht="59.45" customHeight="1" thickBot="1" x14ac:dyDescent="0.25">
      <c r="A3" s="595"/>
      <c r="B3" s="298" t="s">
        <v>122</v>
      </c>
      <c r="C3" s="298" t="s">
        <v>16</v>
      </c>
      <c r="D3" s="298" t="s">
        <v>17</v>
      </c>
      <c r="E3" s="298" t="s">
        <v>18</v>
      </c>
      <c r="F3" s="298" t="s">
        <v>19</v>
      </c>
      <c r="G3" s="298" t="s">
        <v>20</v>
      </c>
      <c r="H3" s="298" t="s">
        <v>66</v>
      </c>
      <c r="I3" s="298" t="s">
        <v>555</v>
      </c>
      <c r="J3" s="299" t="s">
        <v>504</v>
      </c>
      <c r="K3" s="299" t="s">
        <v>584</v>
      </c>
      <c r="L3" s="299" t="s">
        <v>505</v>
      </c>
      <c r="M3" s="612"/>
      <c r="N3" s="614"/>
      <c r="Q3" s="1"/>
      <c r="R3" s="1"/>
      <c r="S3" s="1"/>
      <c r="T3" s="1"/>
    </row>
    <row r="4" spans="1:24" ht="15" customHeight="1" x14ac:dyDescent="0.2">
      <c r="A4" s="300" t="s">
        <v>655</v>
      </c>
      <c r="B4" s="301">
        <f>SUM(C4:I4)</f>
        <v>61.136000000000003</v>
      </c>
      <c r="C4" s="302">
        <v>6.359</v>
      </c>
      <c r="D4" s="302">
        <v>18.045999999999999</v>
      </c>
      <c r="E4" s="302">
        <v>23.164999999999999</v>
      </c>
      <c r="F4" s="302">
        <v>13.566000000000001</v>
      </c>
      <c r="G4" s="302"/>
      <c r="H4" s="302"/>
      <c r="I4" s="302"/>
      <c r="J4" s="302">
        <v>5.2229999999999999</v>
      </c>
      <c r="K4" s="302">
        <f>83.665-J4</f>
        <v>78.442000000000007</v>
      </c>
      <c r="L4" s="302">
        <v>11.705</v>
      </c>
      <c r="M4" s="303">
        <v>44.427999999999997</v>
      </c>
      <c r="N4" s="304">
        <f t="shared" ref="N4:N29" si="0">SUM(B4,J4:M4)</f>
        <v>200.93400000000003</v>
      </c>
      <c r="O4" s="1"/>
      <c r="P4" s="1"/>
      <c r="Q4" s="1"/>
      <c r="R4" s="1"/>
    </row>
    <row r="5" spans="1:24" ht="15" customHeight="1" thickBot="1" x14ac:dyDescent="0.25">
      <c r="A5" s="305" t="s">
        <v>656</v>
      </c>
      <c r="B5" s="306">
        <f t="shared" ref="B5:B29" si="1">SUM(C5:I5)</f>
        <v>10.337999999999999</v>
      </c>
      <c r="C5" s="307">
        <v>0.85</v>
      </c>
      <c r="D5" s="307">
        <v>2.1930000000000001</v>
      </c>
      <c r="E5" s="307">
        <v>7.1310000000000002</v>
      </c>
      <c r="F5" s="307">
        <v>0.16400000000000001</v>
      </c>
      <c r="G5" s="307"/>
      <c r="H5" s="307"/>
      <c r="I5" s="307"/>
      <c r="J5" s="307">
        <v>1.9119999999999999</v>
      </c>
      <c r="K5" s="307">
        <f>15.336-J5</f>
        <v>13.423999999999999</v>
      </c>
      <c r="L5" s="307">
        <v>4.8129999999999997</v>
      </c>
      <c r="M5" s="308">
        <v>20.936</v>
      </c>
      <c r="N5" s="309">
        <f t="shared" si="0"/>
        <v>51.423000000000002</v>
      </c>
      <c r="O5" s="1"/>
      <c r="P5" s="1"/>
      <c r="Q5" s="1"/>
      <c r="R5" s="1"/>
    </row>
    <row r="6" spans="1:24" ht="15" customHeight="1" x14ac:dyDescent="0.25">
      <c r="A6" s="310" t="s">
        <v>657</v>
      </c>
      <c r="B6" s="311">
        <f>SUM(C6:I6)</f>
        <v>95.978999999999985</v>
      </c>
      <c r="C6" s="312">
        <v>10.147</v>
      </c>
      <c r="D6" s="312">
        <v>27.521999999999998</v>
      </c>
      <c r="E6" s="312">
        <v>56.732999999999997</v>
      </c>
      <c r="F6" s="312">
        <v>1.514</v>
      </c>
      <c r="G6" s="312">
        <v>6.3E-2</v>
      </c>
      <c r="H6" s="312"/>
      <c r="I6" s="312"/>
      <c r="J6" s="312">
        <v>6.5350000000000001</v>
      </c>
      <c r="K6" s="312">
        <f>62.736-J6</f>
        <v>56.200999999999993</v>
      </c>
      <c r="L6" s="312">
        <v>1.25</v>
      </c>
      <c r="M6" s="313">
        <v>31.234000000000002</v>
      </c>
      <c r="N6" s="314">
        <f t="shared" si="0"/>
        <v>191.19899999999998</v>
      </c>
      <c r="Q6" s="1"/>
      <c r="R6" s="1"/>
    </row>
    <row r="7" spans="1:24" ht="15" customHeight="1" thickBot="1" x14ac:dyDescent="0.3">
      <c r="A7" s="315" t="s">
        <v>658</v>
      </c>
      <c r="B7" s="306">
        <f t="shared" si="1"/>
        <v>10.161</v>
      </c>
      <c r="C7" s="316">
        <v>0.625</v>
      </c>
      <c r="D7" s="316">
        <v>3.7080000000000002</v>
      </c>
      <c r="E7" s="316">
        <v>5.0839999999999996</v>
      </c>
      <c r="F7" s="316">
        <v>0.74399999999999999</v>
      </c>
      <c r="G7" s="316"/>
      <c r="H7" s="316"/>
      <c r="I7" s="316"/>
      <c r="J7" s="316"/>
      <c r="K7" s="316">
        <f>0.708-J7</f>
        <v>0.70799999999999996</v>
      </c>
      <c r="L7" s="316"/>
      <c r="M7" s="317">
        <v>23.19</v>
      </c>
      <c r="N7" s="318">
        <f t="shared" si="0"/>
        <v>34.058999999999997</v>
      </c>
    </row>
    <row r="8" spans="1:24" ht="15" customHeight="1" x14ac:dyDescent="0.25">
      <c r="A8" s="310" t="s">
        <v>659</v>
      </c>
      <c r="B8" s="311">
        <f t="shared" ref="B8:B25" si="2">SUM(C8:I8)</f>
        <v>46.970999999999997</v>
      </c>
      <c r="C8" s="312">
        <v>2.4889999999999999</v>
      </c>
      <c r="D8" s="312">
        <v>12.146000000000001</v>
      </c>
      <c r="E8" s="312">
        <v>25.597000000000001</v>
      </c>
      <c r="F8" s="312">
        <v>6.7389999999999999</v>
      </c>
      <c r="G8" s="312"/>
      <c r="H8" s="312"/>
      <c r="I8" s="312"/>
      <c r="J8" s="312"/>
      <c r="K8" s="312"/>
      <c r="L8" s="312"/>
      <c r="M8" s="313">
        <v>15.731999999999999</v>
      </c>
      <c r="N8" s="314">
        <f t="shared" si="0"/>
        <v>62.702999999999996</v>
      </c>
    </row>
    <row r="9" spans="1:24" ht="15" customHeight="1" thickBot="1" x14ac:dyDescent="0.3">
      <c r="A9" s="315" t="s">
        <v>660</v>
      </c>
      <c r="B9" s="319">
        <f t="shared" si="2"/>
        <v>13.848000000000001</v>
      </c>
      <c r="C9" s="316">
        <v>0.313</v>
      </c>
      <c r="D9" s="316">
        <v>2.3330000000000002</v>
      </c>
      <c r="E9" s="316">
        <v>8.73</v>
      </c>
      <c r="F9" s="316">
        <v>2.472</v>
      </c>
      <c r="G9" s="316"/>
      <c r="H9" s="316"/>
      <c r="I9" s="316"/>
      <c r="J9" s="316"/>
      <c r="K9" s="316"/>
      <c r="L9" s="316"/>
      <c r="M9" s="317">
        <v>14.981999999999999</v>
      </c>
      <c r="N9" s="318">
        <f t="shared" si="0"/>
        <v>28.83</v>
      </c>
    </row>
    <row r="10" spans="1:24" ht="15" customHeight="1" x14ac:dyDescent="0.25">
      <c r="A10" s="310" t="s">
        <v>661</v>
      </c>
      <c r="B10" s="311">
        <f t="shared" si="2"/>
        <v>98.539000000000001</v>
      </c>
      <c r="C10" s="312">
        <v>6.8339999999999996</v>
      </c>
      <c r="D10" s="312">
        <v>17.940000000000001</v>
      </c>
      <c r="E10" s="312">
        <v>67.066000000000003</v>
      </c>
      <c r="F10" s="312">
        <v>4.6989999999999998</v>
      </c>
      <c r="G10" s="312">
        <v>2</v>
      </c>
      <c r="H10" s="312"/>
      <c r="I10" s="312"/>
      <c r="J10" s="312">
        <v>3.218</v>
      </c>
      <c r="K10" s="312">
        <f>13.964-J10</f>
        <v>10.746</v>
      </c>
      <c r="L10" s="312">
        <v>0.106</v>
      </c>
      <c r="M10" s="313">
        <v>27.448</v>
      </c>
      <c r="N10" s="314">
        <f t="shared" si="0"/>
        <v>140.05699999999999</v>
      </c>
    </row>
    <row r="11" spans="1:24" ht="15" customHeight="1" thickBot="1" x14ac:dyDescent="0.3">
      <c r="A11" s="315" t="s">
        <v>735</v>
      </c>
      <c r="B11" s="319">
        <f t="shared" si="2"/>
        <v>33.89</v>
      </c>
      <c r="C11" s="316">
        <v>0.56299999999999994</v>
      </c>
      <c r="D11" s="316">
        <v>1.95</v>
      </c>
      <c r="E11" s="316">
        <v>29.003</v>
      </c>
      <c r="F11" s="316">
        <v>1.3740000000000001</v>
      </c>
      <c r="G11" s="316">
        <v>1</v>
      </c>
      <c r="H11" s="316"/>
      <c r="I11" s="316"/>
      <c r="J11" s="316">
        <v>1.083</v>
      </c>
      <c r="K11" s="316">
        <f>5.19-J11</f>
        <v>4.1070000000000002</v>
      </c>
      <c r="L11" s="316">
        <v>0.106</v>
      </c>
      <c r="M11" s="317">
        <v>17.056000000000001</v>
      </c>
      <c r="N11" s="318">
        <f t="shared" si="0"/>
        <v>56.242000000000004</v>
      </c>
      <c r="S11" s="30"/>
    </row>
    <row r="12" spans="1:24" ht="15" customHeight="1" x14ac:dyDescent="0.2">
      <c r="A12" s="310" t="s">
        <v>662</v>
      </c>
      <c r="B12" s="311">
        <f t="shared" si="2"/>
        <v>49.698</v>
      </c>
      <c r="C12" s="312">
        <v>5.82</v>
      </c>
      <c r="D12" s="312">
        <v>13.166</v>
      </c>
      <c r="E12" s="312">
        <v>7.1710000000000003</v>
      </c>
      <c r="F12" s="312">
        <v>23.541</v>
      </c>
      <c r="G12" s="312"/>
      <c r="H12" s="312"/>
      <c r="I12" s="312"/>
      <c r="J12" s="312"/>
      <c r="K12" s="312">
        <f>0.25-J12</f>
        <v>0.25</v>
      </c>
      <c r="L12" s="312"/>
      <c r="M12" s="313">
        <v>30.465</v>
      </c>
      <c r="N12" s="314">
        <f t="shared" si="0"/>
        <v>80.412999999999997</v>
      </c>
      <c r="O12" s="38"/>
      <c r="P12" s="38"/>
      <c r="Q12" s="38"/>
      <c r="R12" s="38"/>
      <c r="S12" s="30"/>
    </row>
    <row r="13" spans="1:24" ht="15" customHeight="1" thickBot="1" x14ac:dyDescent="0.25">
      <c r="A13" s="315" t="s">
        <v>736</v>
      </c>
      <c r="B13" s="319">
        <f t="shared" si="2"/>
        <v>12.813000000000001</v>
      </c>
      <c r="C13" s="316"/>
      <c r="D13" s="316">
        <v>3</v>
      </c>
      <c r="E13" s="316">
        <v>3.9380000000000002</v>
      </c>
      <c r="F13" s="316">
        <v>5.875</v>
      </c>
      <c r="G13" s="316"/>
      <c r="H13" s="316"/>
      <c r="I13" s="316"/>
      <c r="J13" s="316"/>
      <c r="K13" s="316"/>
      <c r="L13" s="316"/>
      <c r="M13" s="317">
        <v>16.934999999999999</v>
      </c>
      <c r="N13" s="318">
        <f t="shared" si="0"/>
        <v>29.747999999999998</v>
      </c>
      <c r="O13" s="38"/>
      <c r="P13" s="38"/>
      <c r="Q13" s="38"/>
      <c r="R13" s="38"/>
      <c r="S13" s="30"/>
    </row>
    <row r="14" spans="1:24" ht="15" customHeight="1" x14ac:dyDescent="0.25">
      <c r="A14" s="310" t="s">
        <v>663</v>
      </c>
      <c r="B14" s="311">
        <f t="shared" si="2"/>
        <v>132.26300000000001</v>
      </c>
      <c r="C14" s="312">
        <v>8.75</v>
      </c>
      <c r="D14" s="312">
        <v>23.184999999999999</v>
      </c>
      <c r="E14" s="312">
        <v>84.296000000000006</v>
      </c>
      <c r="F14" s="312">
        <v>14.032</v>
      </c>
      <c r="G14" s="312">
        <v>2</v>
      </c>
      <c r="H14" s="312"/>
      <c r="I14" s="312"/>
      <c r="J14" s="312">
        <v>1.008</v>
      </c>
      <c r="K14" s="312">
        <f>4.067-J14</f>
        <v>3.0590000000000002</v>
      </c>
      <c r="L14" s="312">
        <v>0.5</v>
      </c>
      <c r="M14" s="313">
        <v>24.594000000000001</v>
      </c>
      <c r="N14" s="314">
        <f t="shared" si="0"/>
        <v>161.42400000000001</v>
      </c>
      <c r="O14" s="51"/>
      <c r="P14" s="51"/>
      <c r="Q14" s="51"/>
      <c r="R14" s="51"/>
      <c r="S14" s="30"/>
    </row>
    <row r="15" spans="1:24" ht="15" customHeight="1" thickBot="1" x14ac:dyDescent="0.3">
      <c r="A15" s="315" t="s">
        <v>664</v>
      </c>
      <c r="B15" s="319">
        <f t="shared" si="2"/>
        <v>66.983000000000004</v>
      </c>
      <c r="C15" s="316">
        <v>2.5</v>
      </c>
      <c r="D15" s="316">
        <v>7.8250000000000002</v>
      </c>
      <c r="E15" s="316">
        <v>48.216000000000001</v>
      </c>
      <c r="F15" s="316">
        <v>7.4420000000000002</v>
      </c>
      <c r="G15" s="316">
        <v>1</v>
      </c>
      <c r="H15" s="316"/>
      <c r="I15" s="316"/>
      <c r="J15" s="316">
        <v>0.73299999999999998</v>
      </c>
      <c r="K15" s="316">
        <f>2.829-J15</f>
        <v>2.0960000000000001</v>
      </c>
      <c r="L15" s="316">
        <v>0.5</v>
      </c>
      <c r="M15" s="317">
        <v>19.733000000000001</v>
      </c>
      <c r="N15" s="318">
        <f t="shared" si="0"/>
        <v>90.045000000000016</v>
      </c>
      <c r="O15" s="51"/>
      <c r="P15" s="51"/>
      <c r="Q15" s="51"/>
      <c r="R15" s="51"/>
      <c r="S15" s="30"/>
    </row>
    <row r="16" spans="1:24" ht="15" customHeight="1" x14ac:dyDescent="0.2">
      <c r="A16" s="310" t="s">
        <v>665</v>
      </c>
      <c r="B16" s="311">
        <f t="shared" si="2"/>
        <v>44.019999999999996</v>
      </c>
      <c r="C16" s="312">
        <v>2.5840000000000001</v>
      </c>
      <c r="D16" s="312">
        <v>9.9659999999999993</v>
      </c>
      <c r="E16" s="312">
        <v>24.167999999999999</v>
      </c>
      <c r="F16" s="312">
        <v>7.3019999999999996</v>
      </c>
      <c r="G16" s="312"/>
      <c r="H16" s="312"/>
      <c r="I16" s="312"/>
      <c r="J16" s="312">
        <v>0.51600000000000001</v>
      </c>
      <c r="K16" s="312">
        <f>2.322-J16</f>
        <v>1.806</v>
      </c>
      <c r="L16" s="312"/>
      <c r="M16" s="313">
        <v>16.738</v>
      </c>
      <c r="N16" s="314">
        <f t="shared" si="0"/>
        <v>63.079999999999991</v>
      </c>
      <c r="O16" s="66"/>
      <c r="P16" s="66"/>
      <c r="Q16" s="66"/>
      <c r="R16" s="66"/>
      <c r="S16" s="66"/>
      <c r="T16" s="66"/>
      <c r="U16" s="66"/>
      <c r="V16" s="66"/>
      <c r="W16" s="66"/>
      <c r="X16" s="66"/>
    </row>
    <row r="17" spans="1:19" ht="15" customHeight="1" thickBot="1" x14ac:dyDescent="0.3">
      <c r="A17" s="315" t="s">
        <v>666</v>
      </c>
      <c r="B17" s="319">
        <f t="shared" si="2"/>
        <v>19.654</v>
      </c>
      <c r="C17" s="316">
        <v>1</v>
      </c>
      <c r="D17" s="316">
        <v>4.8209999999999997</v>
      </c>
      <c r="E17" s="316">
        <v>10.603</v>
      </c>
      <c r="F17" s="316">
        <v>3.23</v>
      </c>
      <c r="G17" s="316"/>
      <c r="H17" s="316"/>
      <c r="I17" s="316"/>
      <c r="J17" s="316">
        <v>0.51600000000000001</v>
      </c>
      <c r="K17" s="316">
        <f>1.422-J17</f>
        <v>0.90599999999999992</v>
      </c>
      <c r="L17" s="316"/>
      <c r="M17" s="317">
        <v>12.04</v>
      </c>
      <c r="N17" s="318">
        <f t="shared" si="0"/>
        <v>33.116</v>
      </c>
    </row>
    <row r="18" spans="1:19" ht="15" customHeight="1" x14ac:dyDescent="0.25">
      <c r="A18" s="310" t="s">
        <v>667</v>
      </c>
      <c r="B18" s="311">
        <f t="shared" si="2"/>
        <v>134.38</v>
      </c>
      <c r="C18" s="312">
        <v>19.715</v>
      </c>
      <c r="D18" s="312">
        <v>41.91</v>
      </c>
      <c r="E18" s="312">
        <v>64.155000000000001</v>
      </c>
      <c r="F18" s="312">
        <v>8.6</v>
      </c>
      <c r="G18" s="312"/>
      <c r="H18" s="312"/>
      <c r="I18" s="312"/>
      <c r="J18" s="312">
        <v>17.384</v>
      </c>
      <c r="K18" s="312">
        <f>114.038-J18</f>
        <v>96.653999999999996</v>
      </c>
      <c r="L18" s="312">
        <v>1.742</v>
      </c>
      <c r="M18" s="313">
        <v>31.456</v>
      </c>
      <c r="N18" s="314">
        <f t="shared" si="0"/>
        <v>281.61599999999999</v>
      </c>
    </row>
    <row r="19" spans="1:19" s="37" customFormat="1" ht="15" customHeight="1" thickBot="1" x14ac:dyDescent="0.3">
      <c r="A19" s="315" t="s">
        <v>668</v>
      </c>
      <c r="B19" s="319">
        <f t="shared" si="2"/>
        <v>14.401</v>
      </c>
      <c r="C19" s="316">
        <v>1</v>
      </c>
      <c r="D19" s="316">
        <v>3.5009999999999999</v>
      </c>
      <c r="E19" s="316">
        <v>7.4</v>
      </c>
      <c r="F19" s="316">
        <v>2.5</v>
      </c>
      <c r="G19" s="316"/>
      <c r="H19" s="316"/>
      <c r="I19" s="316"/>
      <c r="J19" s="316">
        <v>3.508</v>
      </c>
      <c r="K19" s="316">
        <f>17.523-J19</f>
        <v>14.015000000000001</v>
      </c>
      <c r="L19" s="316">
        <v>0.74199999999999999</v>
      </c>
      <c r="M19" s="317">
        <v>17.155999999999999</v>
      </c>
      <c r="N19" s="318">
        <f t="shared" si="0"/>
        <v>49.821999999999996</v>
      </c>
      <c r="S19" s="1"/>
    </row>
    <row r="20" spans="1:19" ht="15" customHeight="1" x14ac:dyDescent="0.25">
      <c r="A20" s="310" t="s">
        <v>669</v>
      </c>
      <c r="B20" s="311">
        <f t="shared" si="2"/>
        <v>43.02</v>
      </c>
      <c r="C20" s="312">
        <v>3.4889999999999999</v>
      </c>
      <c r="D20" s="312">
        <v>3.4380000000000002</v>
      </c>
      <c r="E20" s="312">
        <v>18.074999999999999</v>
      </c>
      <c r="F20" s="312">
        <v>17.963000000000001</v>
      </c>
      <c r="G20" s="312">
        <v>5.5E-2</v>
      </c>
      <c r="H20" s="312"/>
      <c r="I20" s="312"/>
      <c r="J20" s="312"/>
      <c r="K20" s="312">
        <f>1.375-J20</f>
        <v>1.375</v>
      </c>
      <c r="L20" s="312"/>
      <c r="M20" s="313">
        <v>18.928999999999998</v>
      </c>
      <c r="N20" s="314">
        <f t="shared" si="0"/>
        <v>63.323999999999998</v>
      </c>
    </row>
    <row r="21" spans="1:19" ht="15" customHeight="1" thickBot="1" x14ac:dyDescent="0.3">
      <c r="A21" s="315" t="s">
        <v>670</v>
      </c>
      <c r="B21" s="319">
        <f t="shared" si="2"/>
        <v>24.887999999999998</v>
      </c>
      <c r="C21" s="316"/>
      <c r="D21" s="316">
        <v>1.25</v>
      </c>
      <c r="E21" s="316">
        <v>8.9260000000000002</v>
      </c>
      <c r="F21" s="316">
        <v>14.712</v>
      </c>
      <c r="G21" s="316"/>
      <c r="H21" s="316"/>
      <c r="I21" s="316"/>
      <c r="J21" s="316"/>
      <c r="K21" s="316">
        <f>0.875-J21</f>
        <v>0.875</v>
      </c>
      <c r="L21" s="316"/>
      <c r="M21" s="317">
        <v>12.923999999999999</v>
      </c>
      <c r="N21" s="318">
        <f t="shared" si="0"/>
        <v>38.686999999999998</v>
      </c>
    </row>
    <row r="22" spans="1:19" ht="15" customHeight="1" x14ac:dyDescent="0.25">
      <c r="A22" s="310" t="s">
        <v>671</v>
      </c>
      <c r="B22" s="311">
        <f t="shared" si="2"/>
        <v>17.173000000000002</v>
      </c>
      <c r="C22" s="312"/>
      <c r="D22" s="312">
        <v>1</v>
      </c>
      <c r="E22" s="312">
        <v>5.6660000000000004</v>
      </c>
      <c r="F22" s="312">
        <v>0.96799999999999997</v>
      </c>
      <c r="G22" s="312"/>
      <c r="H22" s="312">
        <v>9.5389999999999997</v>
      </c>
      <c r="I22" s="312"/>
      <c r="J22" s="312">
        <v>5.4260000000000002</v>
      </c>
      <c r="K22" s="312">
        <f>58.434-J22</f>
        <v>53.007999999999996</v>
      </c>
      <c r="L22" s="312">
        <v>6.2880000000000003</v>
      </c>
      <c r="M22" s="313">
        <v>16.614999999999998</v>
      </c>
      <c r="N22" s="314">
        <f t="shared" si="0"/>
        <v>98.509999999999991</v>
      </c>
    </row>
    <row r="23" spans="1:19" ht="15" customHeight="1" thickBot="1" x14ac:dyDescent="0.3">
      <c r="A23" s="315" t="s">
        <v>672</v>
      </c>
      <c r="B23" s="319">
        <f t="shared" si="2"/>
        <v>0.75</v>
      </c>
      <c r="C23" s="316"/>
      <c r="D23" s="316"/>
      <c r="E23" s="316"/>
      <c r="F23" s="316"/>
      <c r="G23" s="316"/>
      <c r="H23" s="316">
        <v>0.75</v>
      </c>
      <c r="I23" s="316"/>
      <c r="J23" s="316"/>
      <c r="K23" s="316">
        <f>5.404-J23</f>
        <v>5.4039999999999999</v>
      </c>
      <c r="L23" s="316">
        <v>2.5379999999999998</v>
      </c>
      <c r="M23" s="317">
        <v>11.875999999999999</v>
      </c>
      <c r="N23" s="318">
        <f t="shared" si="0"/>
        <v>20.567999999999998</v>
      </c>
    </row>
    <row r="24" spans="1:19" ht="15" customHeight="1" x14ac:dyDescent="0.25">
      <c r="A24" s="310" t="s">
        <v>673</v>
      </c>
      <c r="B24" s="311">
        <f t="shared" si="2"/>
        <v>35.006999999999998</v>
      </c>
      <c r="C24" s="312"/>
      <c r="D24" s="312"/>
      <c r="E24" s="312">
        <v>3.4009999999999998</v>
      </c>
      <c r="F24" s="312">
        <v>8.077</v>
      </c>
      <c r="G24" s="312">
        <v>23.529</v>
      </c>
      <c r="H24" s="312"/>
      <c r="I24" s="312"/>
      <c r="J24" s="312"/>
      <c r="K24" s="312"/>
      <c r="L24" s="312"/>
      <c r="M24" s="313">
        <v>5.3120000000000003</v>
      </c>
      <c r="N24" s="314">
        <f t="shared" si="0"/>
        <v>40.318999999999996</v>
      </c>
    </row>
    <row r="25" spans="1:19" ht="15" customHeight="1" thickBot="1" x14ac:dyDescent="0.3">
      <c r="A25" s="315" t="s">
        <v>674</v>
      </c>
      <c r="B25" s="319">
        <f t="shared" si="2"/>
        <v>28.399000000000001</v>
      </c>
      <c r="C25" s="316"/>
      <c r="D25" s="316"/>
      <c r="E25" s="316">
        <v>3.4009999999999998</v>
      </c>
      <c r="F25" s="316">
        <v>7.3949999999999996</v>
      </c>
      <c r="G25" s="316">
        <v>17.603000000000002</v>
      </c>
      <c r="H25" s="316"/>
      <c r="I25" s="316"/>
      <c r="J25" s="316"/>
      <c r="K25" s="316"/>
      <c r="L25" s="316"/>
      <c r="M25" s="317">
        <v>4.3120000000000003</v>
      </c>
      <c r="N25" s="318">
        <f t="shared" si="0"/>
        <v>32.710999999999999</v>
      </c>
    </row>
    <row r="26" spans="1:19" ht="15" customHeight="1" x14ac:dyDescent="0.25">
      <c r="A26" s="310" t="s">
        <v>85</v>
      </c>
      <c r="B26" s="311">
        <f t="shared" si="1"/>
        <v>1</v>
      </c>
      <c r="C26" s="311"/>
      <c r="D26" s="311">
        <v>1</v>
      </c>
      <c r="E26" s="311"/>
      <c r="F26" s="311"/>
      <c r="G26" s="311"/>
      <c r="H26" s="311"/>
      <c r="I26" s="311"/>
      <c r="J26" s="311"/>
      <c r="K26" s="311"/>
      <c r="L26" s="311"/>
      <c r="M26" s="311">
        <f>85.944+196.276+15.75+141.458+21.359+42.819+65.898</f>
        <v>569.50400000000002</v>
      </c>
      <c r="N26" s="314">
        <f t="shared" si="0"/>
        <v>570.50400000000002</v>
      </c>
    </row>
    <row r="27" spans="1:19" ht="15" customHeight="1" thickBot="1" x14ac:dyDescent="0.3">
      <c r="A27" s="320" t="s">
        <v>81</v>
      </c>
      <c r="B27" s="321">
        <f t="shared" si="1"/>
        <v>0</v>
      </c>
      <c r="C27" s="322"/>
      <c r="D27" s="322"/>
      <c r="E27" s="322"/>
      <c r="F27" s="322"/>
      <c r="G27" s="322"/>
      <c r="H27" s="322"/>
      <c r="I27" s="322"/>
      <c r="J27" s="322"/>
      <c r="K27" s="322"/>
      <c r="L27" s="322"/>
      <c r="M27" s="322">
        <f>73.85+130.084+12.833+115.499+19.673+38.569+15.714</f>
        <v>406.22199999999998</v>
      </c>
      <c r="N27" s="323">
        <f t="shared" si="0"/>
        <v>406.22199999999998</v>
      </c>
    </row>
    <row r="28" spans="1:19" ht="15" customHeight="1" x14ac:dyDescent="0.25">
      <c r="A28" s="324" t="s">
        <v>4</v>
      </c>
      <c r="B28" s="325">
        <f>SUM(C28:I28)</f>
        <v>759.18600000000004</v>
      </c>
      <c r="C28" s="326">
        <f t="shared" ref="C28:M29" si="3">SUM(C4,C6,C8,C10,C12,C14,C16,C18,C20,C22,C24,C26)</f>
        <v>66.187000000000012</v>
      </c>
      <c r="D28" s="326">
        <f t="shared" si="3"/>
        <v>169.31899999999996</v>
      </c>
      <c r="E28" s="326">
        <f t="shared" si="3"/>
        <v>379.49299999999999</v>
      </c>
      <c r="F28" s="326">
        <f t="shared" si="3"/>
        <v>107.00099999999999</v>
      </c>
      <c r="G28" s="326">
        <f t="shared" si="3"/>
        <v>27.646999999999998</v>
      </c>
      <c r="H28" s="326">
        <f t="shared" si="3"/>
        <v>9.5389999999999997</v>
      </c>
      <c r="I28" s="326">
        <f t="shared" si="3"/>
        <v>0</v>
      </c>
      <c r="J28" s="326">
        <f t="shared" si="3"/>
        <v>39.31</v>
      </c>
      <c r="K28" s="326">
        <f t="shared" si="3"/>
        <v>301.541</v>
      </c>
      <c r="L28" s="326">
        <f t="shared" si="3"/>
        <v>21.591000000000001</v>
      </c>
      <c r="M28" s="326">
        <f t="shared" si="3"/>
        <v>832.45500000000004</v>
      </c>
      <c r="N28" s="327">
        <f t="shared" si="0"/>
        <v>1954.0830000000001</v>
      </c>
    </row>
    <row r="29" spans="1:19" ht="15" customHeight="1" thickBot="1" x14ac:dyDescent="0.3">
      <c r="A29" s="328" t="s">
        <v>73</v>
      </c>
      <c r="B29" s="329">
        <f t="shared" si="1"/>
        <v>236.12500000000006</v>
      </c>
      <c r="C29" s="330">
        <f t="shared" si="3"/>
        <v>6.851</v>
      </c>
      <c r="D29" s="330">
        <f t="shared" si="3"/>
        <v>30.581</v>
      </c>
      <c r="E29" s="330">
        <f t="shared" si="3"/>
        <v>132.43200000000002</v>
      </c>
      <c r="F29" s="330">
        <f t="shared" si="3"/>
        <v>45.908000000000001</v>
      </c>
      <c r="G29" s="330">
        <f t="shared" si="3"/>
        <v>19.603000000000002</v>
      </c>
      <c r="H29" s="330">
        <f t="shared" si="3"/>
        <v>0.75</v>
      </c>
      <c r="I29" s="330">
        <f t="shared" si="3"/>
        <v>0</v>
      </c>
      <c r="J29" s="330">
        <f t="shared" si="3"/>
        <v>7.7519999999999998</v>
      </c>
      <c r="K29" s="330">
        <f t="shared" si="3"/>
        <v>41.534999999999997</v>
      </c>
      <c r="L29" s="330">
        <f t="shared" si="3"/>
        <v>8.6989999999999998</v>
      </c>
      <c r="M29" s="330">
        <f t="shared" si="3"/>
        <v>577.36200000000008</v>
      </c>
      <c r="N29" s="331">
        <f t="shared" si="0"/>
        <v>871.47300000000018</v>
      </c>
    </row>
    <row r="30" spans="1:19" ht="23.25" customHeight="1" x14ac:dyDescent="0.25">
      <c r="A30" s="332"/>
      <c r="B30" s="333"/>
      <c r="C30" s="334"/>
      <c r="D30" s="334"/>
      <c r="E30" s="334"/>
      <c r="F30" s="334"/>
      <c r="G30" s="334"/>
      <c r="H30" s="334"/>
      <c r="I30" s="334"/>
      <c r="J30" s="334"/>
      <c r="K30" s="334"/>
      <c r="L30" s="334"/>
      <c r="M30" s="334"/>
      <c r="N30" s="334"/>
    </row>
    <row r="31" spans="1:19" ht="32.25" customHeight="1" x14ac:dyDescent="0.25">
      <c r="A31" s="605" t="s">
        <v>506</v>
      </c>
      <c r="B31" s="605"/>
      <c r="C31" s="605"/>
      <c r="D31" s="605"/>
      <c r="E31" s="605"/>
      <c r="F31" s="605"/>
      <c r="G31" s="605"/>
      <c r="H31" s="605"/>
      <c r="I31" s="605"/>
      <c r="J31" s="605"/>
      <c r="K31" s="605"/>
      <c r="L31" s="605"/>
      <c r="M31" s="605"/>
      <c r="N31" s="605"/>
    </row>
    <row r="32" spans="1:19" ht="24" customHeight="1" x14ac:dyDescent="0.25">
      <c r="A32" s="606" t="s">
        <v>507</v>
      </c>
      <c r="B32" s="606"/>
      <c r="C32" s="606"/>
      <c r="D32" s="606"/>
      <c r="E32" s="606"/>
      <c r="F32" s="606"/>
      <c r="G32" s="606"/>
      <c r="H32" s="606"/>
      <c r="I32" s="606"/>
      <c r="J32" s="606"/>
      <c r="K32" s="606"/>
      <c r="L32" s="606"/>
      <c r="M32" s="606"/>
      <c r="N32" s="606"/>
    </row>
    <row r="33" spans="1:14" ht="45.75" customHeight="1" x14ac:dyDescent="0.25">
      <c r="A33" s="605" t="s">
        <v>519</v>
      </c>
      <c r="B33" s="605"/>
      <c r="C33" s="605"/>
      <c r="D33" s="605"/>
      <c r="E33" s="605"/>
      <c r="F33" s="605"/>
      <c r="G33" s="605"/>
      <c r="H33" s="605"/>
      <c r="I33" s="605"/>
      <c r="J33" s="605"/>
      <c r="K33" s="605"/>
      <c r="L33" s="605"/>
      <c r="M33" s="605"/>
      <c r="N33" s="605"/>
    </row>
    <row r="34" spans="1:14" ht="15" customHeight="1" x14ac:dyDescent="0.25">
      <c r="A34" s="605" t="s">
        <v>509</v>
      </c>
      <c r="B34" s="605"/>
      <c r="C34" s="605"/>
      <c r="D34" s="605"/>
      <c r="E34" s="605"/>
      <c r="F34" s="605"/>
      <c r="G34" s="605"/>
      <c r="H34" s="605"/>
      <c r="I34" s="605"/>
      <c r="J34" s="605"/>
      <c r="K34" s="605"/>
      <c r="L34" s="605"/>
      <c r="M34" s="605"/>
      <c r="N34" s="605"/>
    </row>
    <row r="35" spans="1:14" ht="15" customHeight="1" x14ac:dyDescent="0.25">
      <c r="A35" s="605" t="s">
        <v>510</v>
      </c>
      <c r="B35" s="605"/>
      <c r="C35" s="605"/>
      <c r="D35" s="605"/>
      <c r="E35" s="605"/>
      <c r="F35" s="605"/>
      <c r="G35" s="605"/>
      <c r="H35" s="605"/>
      <c r="I35" s="605"/>
      <c r="J35" s="605"/>
      <c r="K35" s="605"/>
      <c r="L35" s="605"/>
      <c r="M35" s="605"/>
      <c r="N35" s="605"/>
    </row>
    <row r="36" spans="1:14" ht="15" customHeight="1" x14ac:dyDescent="0.25">
      <c r="A36" s="605" t="s">
        <v>511</v>
      </c>
      <c r="B36" s="605"/>
      <c r="C36" s="605"/>
      <c r="D36" s="605"/>
      <c r="E36" s="605"/>
      <c r="F36" s="605"/>
      <c r="G36" s="605"/>
      <c r="H36" s="605"/>
      <c r="I36" s="605"/>
      <c r="J36" s="605"/>
      <c r="K36" s="605"/>
      <c r="L36" s="605"/>
      <c r="M36" s="605"/>
      <c r="N36" s="605"/>
    </row>
  </sheetData>
  <mergeCells count="12">
    <mergeCell ref="A1:N1"/>
    <mergeCell ref="M2:M3"/>
    <mergeCell ref="N2:N3"/>
    <mergeCell ref="A2:A3"/>
    <mergeCell ref="J2:L2"/>
    <mergeCell ref="B2:I2"/>
    <mergeCell ref="A36:N36"/>
    <mergeCell ref="A31:N31"/>
    <mergeCell ref="A32:N32"/>
    <mergeCell ref="A33:N33"/>
    <mergeCell ref="A34:N34"/>
    <mergeCell ref="A35:N35"/>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80" zoomScaleNormal="80" workbookViewId="0">
      <selection activeCell="W21" sqref="W21"/>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630" t="s">
        <v>571</v>
      </c>
      <c r="B1" s="631"/>
      <c r="C1" s="631"/>
      <c r="D1" s="631"/>
      <c r="E1" s="631"/>
      <c r="F1" s="631"/>
      <c r="G1" s="631"/>
      <c r="H1" s="631"/>
      <c r="I1" s="631"/>
      <c r="J1" s="631"/>
      <c r="K1" s="631"/>
      <c r="L1" s="631"/>
      <c r="M1" s="631"/>
      <c r="N1" s="631"/>
      <c r="O1" s="631"/>
      <c r="P1" s="631"/>
      <c r="Q1" s="631"/>
      <c r="R1" s="631"/>
      <c r="S1" s="631"/>
      <c r="T1" s="631"/>
      <c r="U1" s="631"/>
      <c r="V1" s="631"/>
      <c r="W1" s="631"/>
      <c r="X1" s="631"/>
      <c r="Y1" s="632"/>
    </row>
    <row r="2" spans="1:25" s="5" customFormat="1" ht="17.25" customHeight="1" x14ac:dyDescent="0.2">
      <c r="A2" s="625" t="s">
        <v>653</v>
      </c>
      <c r="B2" s="627" t="s">
        <v>15</v>
      </c>
      <c r="C2" s="628"/>
      <c r="D2" s="628"/>
      <c r="E2" s="628"/>
      <c r="F2" s="628"/>
      <c r="G2" s="628"/>
      <c r="H2" s="628"/>
      <c r="I2" s="628"/>
      <c r="J2" s="628"/>
      <c r="K2" s="628"/>
      <c r="L2" s="628"/>
      <c r="M2" s="628"/>
      <c r="N2" s="628"/>
      <c r="O2" s="629"/>
      <c r="P2" s="627" t="s">
        <v>570</v>
      </c>
      <c r="Q2" s="628"/>
      <c r="R2" s="628"/>
      <c r="S2" s="628"/>
      <c r="T2" s="628"/>
      <c r="U2" s="628"/>
      <c r="V2" s="633" t="s">
        <v>503</v>
      </c>
      <c r="W2" s="634"/>
      <c r="X2" s="637" t="s">
        <v>4</v>
      </c>
      <c r="Y2" s="640" t="s">
        <v>123</v>
      </c>
    </row>
    <row r="3" spans="1:25" s="5" customFormat="1" ht="52.5" customHeight="1" x14ac:dyDescent="0.2">
      <c r="A3" s="615"/>
      <c r="B3" s="624" t="s">
        <v>16</v>
      </c>
      <c r="C3" s="624"/>
      <c r="D3" s="624" t="s">
        <v>17</v>
      </c>
      <c r="E3" s="624"/>
      <c r="F3" s="624" t="s">
        <v>18</v>
      </c>
      <c r="G3" s="624"/>
      <c r="H3" s="624" t="s">
        <v>19</v>
      </c>
      <c r="I3" s="624"/>
      <c r="J3" s="624" t="s">
        <v>20</v>
      </c>
      <c r="K3" s="624"/>
      <c r="L3" s="624" t="s">
        <v>53</v>
      </c>
      <c r="M3" s="624"/>
      <c r="N3" s="541" t="s">
        <v>555</v>
      </c>
      <c r="O3" s="543"/>
      <c r="P3" s="541" t="s">
        <v>504</v>
      </c>
      <c r="Q3" s="543"/>
      <c r="R3" s="541" t="s">
        <v>584</v>
      </c>
      <c r="S3" s="543"/>
      <c r="T3" s="541" t="s">
        <v>505</v>
      </c>
      <c r="U3" s="543"/>
      <c r="V3" s="635"/>
      <c r="W3" s="636"/>
      <c r="X3" s="638"/>
      <c r="Y3" s="641"/>
    </row>
    <row r="4" spans="1:25" s="5" customFormat="1" ht="13.5" customHeight="1" thickBot="1" x14ac:dyDescent="0.25">
      <c r="A4" s="595"/>
      <c r="B4" s="29" t="s">
        <v>4</v>
      </c>
      <c r="C4" s="29" t="s">
        <v>21</v>
      </c>
      <c r="D4" s="29" t="s">
        <v>4</v>
      </c>
      <c r="E4" s="29" t="s">
        <v>21</v>
      </c>
      <c r="F4" s="29" t="s">
        <v>4</v>
      </c>
      <c r="G4" s="29" t="s">
        <v>21</v>
      </c>
      <c r="H4" s="29" t="s">
        <v>4</v>
      </c>
      <c r="I4" s="29" t="s">
        <v>21</v>
      </c>
      <c r="J4" s="29" t="s">
        <v>4</v>
      </c>
      <c r="K4" s="29" t="s">
        <v>21</v>
      </c>
      <c r="L4" s="29" t="s">
        <v>4</v>
      </c>
      <c r="M4" s="29" t="s">
        <v>21</v>
      </c>
      <c r="N4" s="29" t="s">
        <v>4</v>
      </c>
      <c r="O4" s="29" t="s">
        <v>21</v>
      </c>
      <c r="P4" s="29" t="s">
        <v>4</v>
      </c>
      <c r="Q4" s="29" t="s">
        <v>21</v>
      </c>
      <c r="R4" s="29" t="s">
        <v>4</v>
      </c>
      <c r="S4" s="29" t="s">
        <v>21</v>
      </c>
      <c r="T4" s="29" t="s">
        <v>4</v>
      </c>
      <c r="U4" s="29" t="s">
        <v>21</v>
      </c>
      <c r="V4" s="29" t="s">
        <v>4</v>
      </c>
      <c r="W4" s="29" t="s">
        <v>21</v>
      </c>
      <c r="X4" s="639"/>
      <c r="Y4" s="642"/>
    </row>
    <row r="5" spans="1:25" s="6" customFormat="1" ht="12.75" customHeight="1" x14ac:dyDescent="0.2">
      <c r="A5" s="98" t="s">
        <v>22</v>
      </c>
      <c r="B5" s="99"/>
      <c r="C5" s="99"/>
      <c r="D5" s="99"/>
      <c r="E5" s="99"/>
      <c r="F5" s="99">
        <v>4</v>
      </c>
      <c r="G5" s="99">
        <v>2</v>
      </c>
      <c r="H5" s="99">
        <v>22</v>
      </c>
      <c r="I5" s="99">
        <v>9</v>
      </c>
      <c r="J5" s="99"/>
      <c r="K5" s="99"/>
      <c r="L5" s="99"/>
      <c r="M5" s="99"/>
      <c r="N5" s="99"/>
      <c r="O5" s="99"/>
      <c r="P5" s="99">
        <v>1</v>
      </c>
      <c r="Q5" s="99"/>
      <c r="R5" s="99">
        <f>119-P5</f>
        <v>118</v>
      </c>
      <c r="S5" s="99">
        <f>16-Q5</f>
        <v>16</v>
      </c>
      <c r="T5" s="99">
        <v>5</v>
      </c>
      <c r="U5" s="99"/>
      <c r="V5" s="99">
        <v>61</v>
      </c>
      <c r="W5" s="99">
        <v>35</v>
      </c>
      <c r="X5" s="134">
        <f>SUM(B5,D5,F5,H5,J5,L5,N5,P5,R5,T5,V5)</f>
        <v>211</v>
      </c>
      <c r="Y5" s="96">
        <f>SUM(C5,E5,G5,I5,K5,M5,O5,Q5,S5,U5,W5)</f>
        <v>62</v>
      </c>
    </row>
    <row r="6" spans="1:25" s="6" customFormat="1" ht="12.75" customHeight="1" x14ac:dyDescent="0.2">
      <c r="A6" s="21" t="s">
        <v>23</v>
      </c>
      <c r="B6" s="100"/>
      <c r="C6" s="100"/>
      <c r="D6" s="100">
        <v>8</v>
      </c>
      <c r="E6" s="100">
        <v>2</v>
      </c>
      <c r="F6" s="100">
        <v>134</v>
      </c>
      <c r="G6" s="100">
        <v>47</v>
      </c>
      <c r="H6" s="100">
        <v>39</v>
      </c>
      <c r="I6" s="100">
        <v>14</v>
      </c>
      <c r="J6" s="100">
        <v>13</v>
      </c>
      <c r="K6" s="100">
        <v>8</v>
      </c>
      <c r="L6" s="100">
        <v>4</v>
      </c>
      <c r="M6" s="100">
        <v>1</v>
      </c>
      <c r="N6" s="100"/>
      <c r="O6" s="100"/>
      <c r="P6" s="100">
        <v>60</v>
      </c>
      <c r="Q6" s="100">
        <v>15</v>
      </c>
      <c r="R6" s="100">
        <f>209-P6</f>
        <v>149</v>
      </c>
      <c r="S6" s="100">
        <f>34-Q6</f>
        <v>19</v>
      </c>
      <c r="T6" s="100">
        <v>8</v>
      </c>
      <c r="U6" s="100">
        <v>6</v>
      </c>
      <c r="V6" s="100">
        <v>157</v>
      </c>
      <c r="W6" s="100">
        <v>101</v>
      </c>
      <c r="X6" s="103">
        <f t="shared" ref="X6:Y11" si="0">SUM(B6,D6,F6,H6,J6,L6,N6,P6,R6,T6,V6)</f>
        <v>572</v>
      </c>
      <c r="Y6" s="97">
        <f t="shared" si="0"/>
        <v>213</v>
      </c>
    </row>
    <row r="7" spans="1:25" s="6" customFormat="1" ht="12.75" customHeight="1" x14ac:dyDescent="0.2">
      <c r="A7" s="21" t="s">
        <v>24</v>
      </c>
      <c r="B7" s="100">
        <v>10</v>
      </c>
      <c r="C7" s="100">
        <v>1</v>
      </c>
      <c r="D7" s="100">
        <v>81</v>
      </c>
      <c r="E7" s="100">
        <v>7</v>
      </c>
      <c r="F7" s="100">
        <v>215</v>
      </c>
      <c r="G7" s="100">
        <v>72</v>
      </c>
      <c r="H7" s="100">
        <v>50</v>
      </c>
      <c r="I7" s="100">
        <v>28</v>
      </c>
      <c r="J7" s="100">
        <v>9</v>
      </c>
      <c r="K7" s="100">
        <v>7</v>
      </c>
      <c r="L7" s="100">
        <v>5</v>
      </c>
      <c r="M7" s="100"/>
      <c r="N7" s="100"/>
      <c r="O7" s="100"/>
      <c r="P7" s="100">
        <v>2</v>
      </c>
      <c r="Q7" s="100">
        <v>1</v>
      </c>
      <c r="R7" s="100">
        <f>82-P7</f>
        <v>80</v>
      </c>
      <c r="S7" s="100">
        <f>11-Q7</f>
        <v>10</v>
      </c>
      <c r="T7" s="100">
        <v>9</v>
      </c>
      <c r="U7" s="100">
        <v>4</v>
      </c>
      <c r="V7" s="100">
        <v>265</v>
      </c>
      <c r="W7" s="100">
        <v>191</v>
      </c>
      <c r="X7" s="103">
        <f t="shared" si="0"/>
        <v>726</v>
      </c>
      <c r="Y7" s="97">
        <f t="shared" si="0"/>
        <v>321</v>
      </c>
    </row>
    <row r="8" spans="1:25" s="6" customFormat="1" ht="12.75" customHeight="1" x14ac:dyDescent="0.2">
      <c r="A8" s="21" t="s">
        <v>25</v>
      </c>
      <c r="B8" s="100">
        <v>9</v>
      </c>
      <c r="C8" s="100">
        <v>2</v>
      </c>
      <c r="D8" s="100">
        <v>36</v>
      </c>
      <c r="E8" s="100">
        <v>12</v>
      </c>
      <c r="F8" s="100">
        <v>72</v>
      </c>
      <c r="G8" s="100">
        <v>37</v>
      </c>
      <c r="H8" s="100">
        <v>21</v>
      </c>
      <c r="I8" s="100">
        <v>7</v>
      </c>
      <c r="J8" s="100">
        <v>3</v>
      </c>
      <c r="K8" s="100">
        <v>2</v>
      </c>
      <c r="L8" s="100">
        <v>1</v>
      </c>
      <c r="M8" s="100"/>
      <c r="N8" s="100"/>
      <c r="O8" s="100"/>
      <c r="P8" s="100"/>
      <c r="Q8" s="100"/>
      <c r="R8" s="100">
        <f>14-P8</f>
        <v>14</v>
      </c>
      <c r="S8" s="100">
        <f>3-Q8</f>
        <v>3</v>
      </c>
      <c r="T8" s="100">
        <v>3</v>
      </c>
      <c r="U8" s="100">
        <v>2</v>
      </c>
      <c r="V8" s="100">
        <v>232</v>
      </c>
      <c r="W8" s="100">
        <v>170</v>
      </c>
      <c r="X8" s="103">
        <f t="shared" si="0"/>
        <v>391</v>
      </c>
      <c r="Y8" s="97">
        <f t="shared" si="0"/>
        <v>235</v>
      </c>
    </row>
    <row r="9" spans="1:25" s="6" customFormat="1" x14ac:dyDescent="0.2">
      <c r="A9" s="21" t="s">
        <v>26</v>
      </c>
      <c r="B9" s="100">
        <v>22</v>
      </c>
      <c r="C9" s="100">
        <v>3</v>
      </c>
      <c r="D9" s="100">
        <v>47</v>
      </c>
      <c r="E9" s="100">
        <v>13</v>
      </c>
      <c r="F9" s="100">
        <v>52</v>
      </c>
      <c r="G9" s="100">
        <v>15</v>
      </c>
      <c r="H9" s="100">
        <v>18</v>
      </c>
      <c r="I9" s="100">
        <v>8</v>
      </c>
      <c r="J9" s="100">
        <v>2</v>
      </c>
      <c r="K9" s="100">
        <v>1</v>
      </c>
      <c r="L9" s="100"/>
      <c r="M9" s="100"/>
      <c r="N9" s="100"/>
      <c r="O9" s="100"/>
      <c r="P9" s="100">
        <v>1</v>
      </c>
      <c r="Q9" s="100"/>
      <c r="R9" s="100">
        <f>15-P9</f>
        <v>14</v>
      </c>
      <c r="S9" s="100">
        <f>2-Q9</f>
        <v>2</v>
      </c>
      <c r="T9" s="100">
        <v>4</v>
      </c>
      <c r="U9" s="100">
        <v>4</v>
      </c>
      <c r="V9" s="100">
        <v>124</v>
      </c>
      <c r="W9" s="100">
        <v>88</v>
      </c>
      <c r="X9" s="103">
        <v>284</v>
      </c>
      <c r="Y9" s="97">
        <v>134</v>
      </c>
    </row>
    <row r="10" spans="1:25" s="6" customFormat="1" x14ac:dyDescent="0.2">
      <c r="A10" s="21" t="s">
        <v>27</v>
      </c>
      <c r="B10" s="100">
        <v>49</v>
      </c>
      <c r="C10" s="100">
        <v>5</v>
      </c>
      <c r="D10" s="100">
        <v>34</v>
      </c>
      <c r="E10" s="100">
        <v>6</v>
      </c>
      <c r="F10" s="100">
        <v>13</v>
      </c>
      <c r="G10" s="100">
        <v>5</v>
      </c>
      <c r="H10" s="100">
        <v>4</v>
      </c>
      <c r="I10" s="100"/>
      <c r="J10" s="100">
        <v>2</v>
      </c>
      <c r="K10" s="100">
        <v>1</v>
      </c>
      <c r="L10" s="100"/>
      <c r="M10" s="100"/>
      <c r="N10" s="100"/>
      <c r="O10" s="100"/>
      <c r="P10" s="100"/>
      <c r="Q10" s="100"/>
      <c r="R10" s="100">
        <v>8</v>
      </c>
      <c r="S10" s="100"/>
      <c r="T10" s="100">
        <v>2</v>
      </c>
      <c r="U10" s="100">
        <v>1</v>
      </c>
      <c r="V10" s="100">
        <v>40</v>
      </c>
      <c r="W10" s="100">
        <v>32</v>
      </c>
      <c r="X10" s="103">
        <f t="shared" si="0"/>
        <v>152</v>
      </c>
      <c r="Y10" s="97">
        <f t="shared" si="0"/>
        <v>50</v>
      </c>
    </row>
    <row r="11" spans="1:25" ht="13.5" thickBot="1" x14ac:dyDescent="0.25">
      <c r="A11" s="18" t="s">
        <v>4</v>
      </c>
      <c r="B11" s="95">
        <f>SUM(B5:B10)</f>
        <v>90</v>
      </c>
      <c r="C11" s="95">
        <f t="shared" ref="C11:W11" si="1">SUM(C5:C10)</f>
        <v>11</v>
      </c>
      <c r="D11" s="95">
        <f t="shared" si="1"/>
        <v>206</v>
      </c>
      <c r="E11" s="95">
        <f t="shared" si="1"/>
        <v>40</v>
      </c>
      <c r="F11" s="95">
        <f t="shared" si="1"/>
        <v>490</v>
      </c>
      <c r="G11" s="95">
        <f t="shared" si="1"/>
        <v>178</v>
      </c>
      <c r="H11" s="95">
        <f t="shared" si="1"/>
        <v>154</v>
      </c>
      <c r="I11" s="95">
        <f t="shared" si="1"/>
        <v>66</v>
      </c>
      <c r="J11" s="95">
        <f t="shared" si="1"/>
        <v>29</v>
      </c>
      <c r="K11" s="95">
        <f t="shared" si="1"/>
        <v>19</v>
      </c>
      <c r="L11" s="95">
        <f t="shared" si="1"/>
        <v>10</v>
      </c>
      <c r="M11" s="95">
        <f t="shared" si="1"/>
        <v>1</v>
      </c>
      <c r="N11" s="95">
        <f t="shared" si="1"/>
        <v>0</v>
      </c>
      <c r="O11" s="95">
        <f t="shared" si="1"/>
        <v>0</v>
      </c>
      <c r="P11" s="95">
        <f t="shared" si="1"/>
        <v>64</v>
      </c>
      <c r="Q11" s="95">
        <f t="shared" si="1"/>
        <v>16</v>
      </c>
      <c r="R11" s="95">
        <f t="shared" si="1"/>
        <v>383</v>
      </c>
      <c r="S11" s="95">
        <f t="shared" si="1"/>
        <v>50</v>
      </c>
      <c r="T11" s="95">
        <f t="shared" si="1"/>
        <v>31</v>
      </c>
      <c r="U11" s="95">
        <f t="shared" si="1"/>
        <v>17</v>
      </c>
      <c r="V11" s="95">
        <f t="shared" si="1"/>
        <v>879</v>
      </c>
      <c r="W11" s="95">
        <f t="shared" si="1"/>
        <v>617</v>
      </c>
      <c r="X11" s="95">
        <f t="shared" si="0"/>
        <v>2336</v>
      </c>
      <c r="Y11" s="156">
        <f t="shared" si="0"/>
        <v>1015</v>
      </c>
    </row>
    <row r="12" spans="1:25" ht="15" customHeight="1" x14ac:dyDescent="0.2"/>
    <row r="13" spans="1:25" ht="15" customHeight="1" x14ac:dyDescent="0.2"/>
    <row r="14" spans="1:25" ht="15" customHeight="1" x14ac:dyDescent="0.2">
      <c r="A14" s="568" t="s">
        <v>514</v>
      </c>
      <c r="B14" s="568"/>
      <c r="C14" s="568"/>
      <c r="D14" s="568"/>
      <c r="E14" s="568"/>
      <c r="F14" s="568"/>
      <c r="G14" s="568"/>
      <c r="H14" s="568"/>
      <c r="I14" s="568"/>
      <c r="J14" s="568"/>
      <c r="K14" s="568"/>
      <c r="L14" s="568"/>
      <c r="M14" s="568"/>
      <c r="N14" s="568"/>
      <c r="O14" s="568"/>
      <c r="P14" s="568"/>
      <c r="Q14" s="568"/>
      <c r="R14" s="568"/>
      <c r="S14" s="568"/>
      <c r="T14" s="568"/>
      <c r="U14" s="568"/>
      <c r="V14" s="568"/>
      <c r="W14" s="568"/>
      <c r="X14" s="568"/>
      <c r="Y14" s="568"/>
    </row>
    <row r="15" spans="1:25" ht="15" customHeight="1" x14ac:dyDescent="0.2">
      <c r="A15" s="626" t="s">
        <v>507</v>
      </c>
      <c r="B15" s="626"/>
      <c r="C15" s="626"/>
      <c r="D15" s="626"/>
      <c r="E15" s="626"/>
      <c r="F15" s="626"/>
      <c r="G15" s="626"/>
      <c r="H15" s="626"/>
      <c r="I15" s="626"/>
      <c r="J15" s="626"/>
      <c r="K15" s="626"/>
      <c r="L15" s="626"/>
      <c r="M15" s="626"/>
      <c r="N15" s="626"/>
      <c r="O15" s="626"/>
      <c r="P15" s="626"/>
      <c r="Q15" s="626"/>
      <c r="R15" s="626"/>
      <c r="S15" s="626"/>
      <c r="T15" s="626"/>
      <c r="U15" s="626"/>
      <c r="V15" s="626"/>
      <c r="W15" s="626"/>
      <c r="X15" s="626"/>
      <c r="Y15" s="626"/>
    </row>
    <row r="16" spans="1:25" ht="45" customHeight="1" x14ac:dyDescent="0.2">
      <c r="A16" s="622" t="s">
        <v>508</v>
      </c>
      <c r="B16" s="622"/>
      <c r="C16" s="622"/>
      <c r="D16" s="622"/>
      <c r="E16" s="622"/>
      <c r="F16" s="622"/>
      <c r="G16" s="622"/>
      <c r="H16" s="622"/>
      <c r="I16" s="622"/>
      <c r="J16" s="622"/>
      <c r="K16" s="622"/>
      <c r="L16" s="622"/>
      <c r="M16" s="622"/>
      <c r="N16" s="622"/>
      <c r="O16" s="622"/>
      <c r="P16" s="622"/>
      <c r="Q16" s="622"/>
      <c r="R16" s="622"/>
      <c r="S16" s="622"/>
      <c r="T16" s="622"/>
      <c r="U16" s="622"/>
      <c r="V16" s="622"/>
      <c r="W16" s="622"/>
      <c r="X16" s="622"/>
      <c r="Y16" s="622"/>
    </row>
    <row r="17" spans="1:25" ht="15" customHeight="1" x14ac:dyDescent="0.2">
      <c r="A17" s="622" t="s">
        <v>509</v>
      </c>
      <c r="B17" s="622"/>
      <c r="C17" s="622"/>
      <c r="D17" s="622"/>
      <c r="E17" s="622"/>
      <c r="F17" s="622"/>
      <c r="G17" s="622"/>
      <c r="H17" s="622"/>
      <c r="I17" s="622"/>
      <c r="J17" s="622"/>
      <c r="K17" s="622"/>
      <c r="L17" s="622"/>
      <c r="M17" s="622"/>
      <c r="N17" s="622"/>
      <c r="O17" s="622"/>
      <c r="P17" s="622"/>
      <c r="Q17" s="622"/>
      <c r="R17" s="622"/>
      <c r="S17" s="622"/>
      <c r="T17" s="622"/>
      <c r="U17" s="622"/>
      <c r="V17" s="622"/>
      <c r="W17" s="622"/>
      <c r="X17" s="622"/>
      <c r="Y17" s="622"/>
    </row>
    <row r="18" spans="1:25" ht="15" customHeight="1" x14ac:dyDescent="0.2">
      <c r="A18" s="622" t="s">
        <v>510</v>
      </c>
      <c r="B18" s="622"/>
      <c r="C18" s="622"/>
      <c r="D18" s="622"/>
      <c r="E18" s="622"/>
      <c r="F18" s="622"/>
      <c r="G18" s="622"/>
      <c r="H18" s="622"/>
      <c r="I18" s="622"/>
      <c r="J18" s="622"/>
      <c r="K18" s="622"/>
      <c r="L18" s="622"/>
      <c r="M18" s="622"/>
      <c r="N18" s="622"/>
      <c r="O18" s="622"/>
      <c r="P18" s="622"/>
      <c r="Q18" s="622"/>
      <c r="R18" s="622"/>
      <c r="S18" s="622"/>
      <c r="T18" s="622"/>
      <c r="U18" s="622"/>
      <c r="V18" s="622"/>
      <c r="W18" s="622"/>
      <c r="X18" s="622"/>
      <c r="Y18" s="622"/>
    </row>
    <row r="19" spans="1:25" x14ac:dyDescent="0.2">
      <c r="A19" s="623"/>
      <c r="B19" s="623"/>
      <c r="C19" s="623"/>
      <c r="D19" s="623"/>
      <c r="E19" s="623"/>
      <c r="F19" s="623"/>
      <c r="G19" s="623"/>
      <c r="H19" s="623"/>
      <c r="I19" s="623"/>
      <c r="J19" s="623"/>
      <c r="K19" s="623"/>
      <c r="L19" s="623"/>
      <c r="M19" s="623"/>
      <c r="N19" s="164"/>
      <c r="O19" s="164"/>
    </row>
    <row r="21" spans="1:25" ht="15" x14ac:dyDescent="0.25">
      <c r="A21" s="157"/>
      <c r="B21" s="30"/>
      <c r="C21" s="30"/>
      <c r="D21" s="30"/>
    </row>
    <row r="22" spans="1:25" ht="15" x14ac:dyDescent="0.25">
      <c r="A22" s="157"/>
      <c r="B22" s="30"/>
      <c r="C22" s="30"/>
      <c r="D22" s="30"/>
    </row>
    <row r="23" spans="1:25" ht="15" x14ac:dyDescent="0.25">
      <c r="A23" s="157"/>
      <c r="B23" s="30"/>
      <c r="C23" s="30"/>
      <c r="D23" s="30"/>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112"/>
  <sheetViews>
    <sheetView zoomScale="80" zoomScaleNormal="80" workbookViewId="0">
      <selection activeCell="Q49" sqref="Q49"/>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573" t="s">
        <v>454</v>
      </c>
      <c r="B1" s="653"/>
      <c r="C1" s="653"/>
      <c r="D1" s="653"/>
      <c r="E1" s="653"/>
      <c r="F1" s="653"/>
      <c r="G1" s="653"/>
      <c r="H1" s="653"/>
      <c r="I1" s="653"/>
      <c r="J1" s="653"/>
      <c r="K1" s="653"/>
      <c r="L1" s="653"/>
      <c r="M1" s="654"/>
      <c r="O1" s="54"/>
    </row>
    <row r="2" spans="1:18" s="5" customFormat="1" ht="30" customHeight="1" x14ac:dyDescent="0.2">
      <c r="A2" s="234" t="s">
        <v>653</v>
      </c>
      <c r="B2" s="554" t="s">
        <v>15</v>
      </c>
      <c r="C2" s="655"/>
      <c r="D2" s="655"/>
      <c r="E2" s="655"/>
      <c r="F2" s="655"/>
      <c r="G2" s="655"/>
      <c r="H2" s="655"/>
      <c r="I2" s="555"/>
      <c r="J2" s="553" t="s">
        <v>585</v>
      </c>
      <c r="K2" s="553"/>
      <c r="L2" s="227" t="s">
        <v>4</v>
      </c>
      <c r="M2" s="229" t="s">
        <v>123</v>
      </c>
      <c r="N2" s="72"/>
      <c r="O2" s="35"/>
      <c r="Q2" s="35"/>
      <c r="R2" s="35"/>
    </row>
    <row r="3" spans="1:18" s="5" customFormat="1" ht="18" customHeight="1" x14ac:dyDescent="0.2">
      <c r="A3" s="300" t="s">
        <v>655</v>
      </c>
      <c r="B3" s="648"/>
      <c r="C3" s="648"/>
      <c r="D3" s="648"/>
      <c r="E3" s="648"/>
      <c r="F3" s="648"/>
      <c r="G3" s="648"/>
      <c r="H3" s="648"/>
      <c r="I3" s="648"/>
      <c r="J3" s="648"/>
      <c r="K3" s="648"/>
      <c r="L3" s="648"/>
      <c r="M3" s="102"/>
    </row>
    <row r="4" spans="1:18" s="5" customFormat="1" ht="18" customHeight="1" x14ac:dyDescent="0.2">
      <c r="A4" s="101"/>
      <c r="B4" s="652" t="s">
        <v>30</v>
      </c>
      <c r="C4" s="652"/>
      <c r="D4" s="652" t="s">
        <v>31</v>
      </c>
      <c r="E4" s="652"/>
      <c r="F4" s="652" t="s">
        <v>33</v>
      </c>
      <c r="G4" s="652"/>
      <c r="H4" s="652" t="s">
        <v>32</v>
      </c>
      <c r="I4" s="652"/>
      <c r="J4" s="553" t="s">
        <v>4</v>
      </c>
      <c r="K4" s="553" t="s">
        <v>21</v>
      </c>
      <c r="L4" s="553"/>
      <c r="M4" s="646"/>
    </row>
    <row r="5" spans="1:18" s="5" customFormat="1" ht="15" customHeight="1" x14ac:dyDescent="0.2">
      <c r="A5" s="234" t="s">
        <v>28</v>
      </c>
      <c r="B5" s="236" t="s">
        <v>4</v>
      </c>
      <c r="C5" s="236" t="s">
        <v>21</v>
      </c>
      <c r="D5" s="236" t="s">
        <v>4</v>
      </c>
      <c r="E5" s="236" t="s">
        <v>21</v>
      </c>
      <c r="F5" s="236" t="s">
        <v>4</v>
      </c>
      <c r="G5" s="236" t="s">
        <v>21</v>
      </c>
      <c r="H5" s="236" t="s">
        <v>4</v>
      </c>
      <c r="I5" s="236" t="s">
        <v>21</v>
      </c>
      <c r="J5" s="553"/>
      <c r="K5" s="553"/>
      <c r="L5" s="553"/>
      <c r="M5" s="647"/>
    </row>
    <row r="6" spans="1:18" s="6" customFormat="1" ht="12.75" customHeight="1" x14ac:dyDescent="0.2">
      <c r="A6" s="234" t="s">
        <v>29</v>
      </c>
      <c r="B6" s="100">
        <v>1</v>
      </c>
      <c r="C6" s="100"/>
      <c r="D6" s="100">
        <v>2</v>
      </c>
      <c r="E6" s="100"/>
      <c r="F6" s="100">
        <v>4</v>
      </c>
      <c r="G6" s="100">
        <v>2</v>
      </c>
      <c r="H6" s="100">
        <v>3</v>
      </c>
      <c r="I6" s="100">
        <v>1</v>
      </c>
      <c r="J6" s="100">
        <v>11</v>
      </c>
      <c r="K6" s="100">
        <v>2</v>
      </c>
      <c r="L6" s="103">
        <f t="shared" ref="L6:M10" si="0">SUM(B6,D6,F6,H6,J6)</f>
        <v>21</v>
      </c>
      <c r="M6" s="97">
        <f t="shared" si="0"/>
        <v>5</v>
      </c>
    </row>
    <row r="7" spans="1:18" s="6" customFormat="1" ht="12.75" customHeight="1" x14ac:dyDescent="0.2">
      <c r="A7" s="234" t="s">
        <v>89</v>
      </c>
      <c r="B7" s="100">
        <v>3</v>
      </c>
      <c r="C7" s="100"/>
      <c r="D7" s="100">
        <v>2</v>
      </c>
      <c r="E7" s="100"/>
      <c r="F7" s="100">
        <v>5</v>
      </c>
      <c r="G7" s="100">
        <v>1</v>
      </c>
      <c r="H7" s="100">
        <v>4</v>
      </c>
      <c r="I7" s="100"/>
      <c r="J7" s="100">
        <v>29</v>
      </c>
      <c r="K7" s="100">
        <v>2</v>
      </c>
      <c r="L7" s="103">
        <f t="shared" si="0"/>
        <v>43</v>
      </c>
      <c r="M7" s="97">
        <f t="shared" si="0"/>
        <v>3</v>
      </c>
    </row>
    <row r="8" spans="1:18" s="6" customFormat="1" ht="12.75" customHeight="1" x14ac:dyDescent="0.2">
      <c r="A8" s="234" t="s">
        <v>90</v>
      </c>
      <c r="B8" s="100">
        <v>2</v>
      </c>
      <c r="C8" s="100"/>
      <c r="D8" s="100">
        <v>5</v>
      </c>
      <c r="E8" s="100"/>
      <c r="F8" s="100"/>
      <c r="G8" s="100"/>
      <c r="H8" s="100">
        <v>2</v>
      </c>
      <c r="I8" s="100"/>
      <c r="J8" s="100">
        <v>11</v>
      </c>
      <c r="K8" s="100">
        <v>4</v>
      </c>
      <c r="L8" s="103">
        <f t="shared" si="0"/>
        <v>20</v>
      </c>
      <c r="M8" s="97">
        <f t="shared" si="0"/>
        <v>4</v>
      </c>
    </row>
    <row r="9" spans="1:18" s="6" customFormat="1" ht="12.75" customHeight="1" x14ac:dyDescent="0.2">
      <c r="A9" s="234" t="s">
        <v>453</v>
      </c>
      <c r="B9" s="100">
        <v>3</v>
      </c>
      <c r="C9" s="100">
        <v>1</v>
      </c>
      <c r="D9" s="100">
        <v>11</v>
      </c>
      <c r="E9" s="100">
        <v>1</v>
      </c>
      <c r="F9" s="100">
        <v>14</v>
      </c>
      <c r="G9" s="100">
        <v>5</v>
      </c>
      <c r="H9" s="100">
        <v>10</v>
      </c>
      <c r="I9" s="100">
        <v>1</v>
      </c>
      <c r="J9" s="100">
        <v>69</v>
      </c>
      <c r="K9" s="100">
        <v>13</v>
      </c>
      <c r="L9" s="103">
        <f t="shared" si="0"/>
        <v>107</v>
      </c>
      <c r="M9" s="97">
        <f t="shared" si="0"/>
        <v>21</v>
      </c>
    </row>
    <row r="10" spans="1:18" s="6" customFormat="1" x14ac:dyDescent="0.2">
      <c r="A10" s="19" t="s">
        <v>4</v>
      </c>
      <c r="B10" s="103">
        <f t="shared" ref="B10:K10" si="1">SUM(B6:B9)</f>
        <v>9</v>
      </c>
      <c r="C10" s="103">
        <f t="shared" si="1"/>
        <v>1</v>
      </c>
      <c r="D10" s="103">
        <f t="shared" si="1"/>
        <v>20</v>
      </c>
      <c r="E10" s="103">
        <f t="shared" si="1"/>
        <v>1</v>
      </c>
      <c r="F10" s="103">
        <f t="shared" si="1"/>
        <v>23</v>
      </c>
      <c r="G10" s="103">
        <f t="shared" si="1"/>
        <v>8</v>
      </c>
      <c r="H10" s="103">
        <f t="shared" si="1"/>
        <v>19</v>
      </c>
      <c r="I10" s="103">
        <f t="shared" si="1"/>
        <v>2</v>
      </c>
      <c r="J10" s="103">
        <f t="shared" si="1"/>
        <v>120</v>
      </c>
      <c r="K10" s="103">
        <f t="shared" si="1"/>
        <v>21</v>
      </c>
      <c r="L10" s="103">
        <f t="shared" si="0"/>
        <v>191</v>
      </c>
      <c r="M10" s="97">
        <f t="shared" si="0"/>
        <v>33</v>
      </c>
    </row>
    <row r="11" spans="1:18" s="6" customFormat="1" ht="25.5" x14ac:dyDescent="0.2">
      <c r="A11" s="300" t="s">
        <v>657</v>
      </c>
      <c r="B11" s="648"/>
      <c r="C11" s="648"/>
      <c r="D11" s="648"/>
      <c r="E11" s="648"/>
      <c r="F11" s="648"/>
      <c r="G11" s="648"/>
      <c r="H11" s="648"/>
      <c r="I11" s="648"/>
      <c r="J11" s="648"/>
      <c r="K11" s="648"/>
      <c r="L11" s="648"/>
      <c r="M11" s="102"/>
    </row>
    <row r="12" spans="1:18" s="6" customFormat="1" ht="12.75" customHeight="1" x14ac:dyDescent="0.2">
      <c r="A12" s="335"/>
      <c r="B12" s="553" t="s">
        <v>30</v>
      </c>
      <c r="C12" s="553"/>
      <c r="D12" s="553" t="s">
        <v>31</v>
      </c>
      <c r="E12" s="553"/>
      <c r="F12" s="553" t="s">
        <v>33</v>
      </c>
      <c r="G12" s="553"/>
      <c r="H12" s="553" t="s">
        <v>32</v>
      </c>
      <c r="I12" s="553"/>
      <c r="J12" s="553" t="s">
        <v>4</v>
      </c>
      <c r="K12" s="553" t="s">
        <v>21</v>
      </c>
      <c r="L12" s="553"/>
      <c r="M12" s="646"/>
    </row>
    <row r="13" spans="1:18" s="6" customFormat="1" ht="15" customHeight="1" x14ac:dyDescent="0.2">
      <c r="A13" s="234" t="s">
        <v>28</v>
      </c>
      <c r="B13" s="236" t="s">
        <v>4</v>
      </c>
      <c r="C13" s="236" t="s">
        <v>21</v>
      </c>
      <c r="D13" s="236" t="s">
        <v>4</v>
      </c>
      <c r="E13" s="236" t="s">
        <v>21</v>
      </c>
      <c r="F13" s="236" t="s">
        <v>4</v>
      </c>
      <c r="G13" s="236" t="s">
        <v>21</v>
      </c>
      <c r="H13" s="236" t="s">
        <v>4</v>
      </c>
      <c r="I13" s="236" t="s">
        <v>21</v>
      </c>
      <c r="J13" s="553"/>
      <c r="K13" s="553"/>
      <c r="L13" s="553"/>
      <c r="M13" s="647"/>
    </row>
    <row r="14" spans="1:18" s="6" customFormat="1" x14ac:dyDescent="0.2">
      <c r="A14" s="234" t="s">
        <v>29</v>
      </c>
      <c r="B14" s="232">
        <v>3</v>
      </c>
      <c r="C14" s="232"/>
      <c r="D14" s="232">
        <v>2</v>
      </c>
      <c r="E14" s="232"/>
      <c r="F14" s="232">
        <v>3</v>
      </c>
      <c r="G14" s="232"/>
      <c r="H14" s="232">
        <v>1</v>
      </c>
      <c r="I14" s="232"/>
      <c r="J14" s="232">
        <v>5</v>
      </c>
      <c r="K14" s="232"/>
      <c r="L14" s="103">
        <f t="shared" ref="L14:M18" si="2">SUM(B14,D14,F14,H14,J14)</f>
        <v>14</v>
      </c>
      <c r="M14" s="97">
        <f t="shared" si="2"/>
        <v>0</v>
      </c>
    </row>
    <row r="15" spans="1:18" s="6" customFormat="1" x14ac:dyDescent="0.2">
      <c r="A15" s="234" t="s">
        <v>89</v>
      </c>
      <c r="B15" s="232"/>
      <c r="C15" s="232"/>
      <c r="D15" s="232">
        <v>1</v>
      </c>
      <c r="E15" s="232"/>
      <c r="F15" s="232">
        <v>2</v>
      </c>
      <c r="G15" s="232"/>
      <c r="H15" s="232"/>
      <c r="I15" s="232"/>
      <c r="J15" s="232">
        <v>13</v>
      </c>
      <c r="K15" s="232">
        <v>1</v>
      </c>
      <c r="L15" s="103">
        <f t="shared" si="2"/>
        <v>16</v>
      </c>
      <c r="M15" s="97">
        <f t="shared" si="2"/>
        <v>1</v>
      </c>
    </row>
    <row r="16" spans="1:18" s="6" customFormat="1" x14ac:dyDescent="0.2">
      <c r="A16" s="234" t="s">
        <v>90</v>
      </c>
      <c r="B16" s="232">
        <v>4</v>
      </c>
      <c r="C16" s="232">
        <v>1</v>
      </c>
      <c r="D16" s="232">
        <v>6</v>
      </c>
      <c r="E16" s="232">
        <v>3</v>
      </c>
      <c r="F16" s="232">
        <v>6</v>
      </c>
      <c r="G16" s="232">
        <v>3</v>
      </c>
      <c r="H16" s="232">
        <v>1</v>
      </c>
      <c r="I16" s="232"/>
      <c r="J16" s="232">
        <v>4</v>
      </c>
      <c r="K16" s="232"/>
      <c r="L16" s="103">
        <f t="shared" si="2"/>
        <v>21</v>
      </c>
      <c r="M16" s="97">
        <f t="shared" si="2"/>
        <v>7</v>
      </c>
    </row>
    <row r="17" spans="1:13" s="6" customFormat="1" x14ac:dyDescent="0.2">
      <c r="A17" s="234" t="s">
        <v>453</v>
      </c>
      <c r="B17" s="232">
        <v>8</v>
      </c>
      <c r="C17" s="232"/>
      <c r="D17" s="232">
        <v>23</v>
      </c>
      <c r="E17" s="232">
        <v>2</v>
      </c>
      <c r="F17" s="232">
        <v>52</v>
      </c>
      <c r="G17" s="232">
        <v>4</v>
      </c>
      <c r="H17" s="232">
        <v>2</v>
      </c>
      <c r="I17" s="232">
        <v>1</v>
      </c>
      <c r="J17" s="232">
        <v>50</v>
      </c>
      <c r="K17" s="232"/>
      <c r="L17" s="103">
        <f t="shared" si="2"/>
        <v>135</v>
      </c>
      <c r="M17" s="97">
        <f t="shared" si="2"/>
        <v>7</v>
      </c>
    </row>
    <row r="18" spans="1:13" x14ac:dyDescent="0.2">
      <c r="A18" s="19" t="s">
        <v>4</v>
      </c>
      <c r="B18" s="103">
        <f t="shared" ref="B18:K18" si="3">SUM(B14:B17)</f>
        <v>15</v>
      </c>
      <c r="C18" s="103">
        <f t="shared" si="3"/>
        <v>1</v>
      </c>
      <c r="D18" s="103">
        <f t="shared" si="3"/>
        <v>32</v>
      </c>
      <c r="E18" s="103">
        <f t="shared" si="3"/>
        <v>5</v>
      </c>
      <c r="F18" s="103">
        <f t="shared" si="3"/>
        <v>63</v>
      </c>
      <c r="G18" s="103">
        <f t="shared" si="3"/>
        <v>7</v>
      </c>
      <c r="H18" s="103">
        <f t="shared" si="3"/>
        <v>4</v>
      </c>
      <c r="I18" s="103">
        <f t="shared" si="3"/>
        <v>1</v>
      </c>
      <c r="J18" s="103">
        <f t="shared" si="3"/>
        <v>72</v>
      </c>
      <c r="K18" s="103">
        <f t="shared" si="3"/>
        <v>1</v>
      </c>
      <c r="L18" s="103">
        <f t="shared" si="2"/>
        <v>186</v>
      </c>
      <c r="M18" s="97">
        <f t="shared" si="2"/>
        <v>15</v>
      </c>
    </row>
    <row r="19" spans="1:13" ht="15" customHeight="1" x14ac:dyDescent="0.2">
      <c r="A19" s="300" t="s">
        <v>659</v>
      </c>
      <c r="B19" s="648"/>
      <c r="C19" s="648"/>
      <c r="D19" s="648"/>
      <c r="E19" s="648"/>
      <c r="F19" s="648"/>
      <c r="G19" s="648"/>
      <c r="H19" s="648"/>
      <c r="I19" s="648"/>
      <c r="J19" s="648"/>
      <c r="K19" s="648"/>
      <c r="L19" s="648"/>
      <c r="M19" s="102"/>
    </row>
    <row r="20" spans="1:13" ht="12.75" customHeight="1" x14ac:dyDescent="0.2">
      <c r="A20" s="335"/>
      <c r="B20" s="553" t="s">
        <v>30</v>
      </c>
      <c r="C20" s="553"/>
      <c r="D20" s="553" t="s">
        <v>31</v>
      </c>
      <c r="E20" s="553"/>
      <c r="F20" s="553" t="s">
        <v>33</v>
      </c>
      <c r="G20" s="553"/>
      <c r="H20" s="553" t="s">
        <v>32</v>
      </c>
      <c r="I20" s="553"/>
      <c r="J20" s="553" t="s">
        <v>4</v>
      </c>
      <c r="K20" s="553" t="s">
        <v>21</v>
      </c>
      <c r="L20" s="553"/>
      <c r="M20" s="646"/>
    </row>
    <row r="21" spans="1:13" ht="15" customHeight="1" x14ac:dyDescent="0.2">
      <c r="A21" s="234" t="s">
        <v>28</v>
      </c>
      <c r="B21" s="236" t="s">
        <v>4</v>
      </c>
      <c r="C21" s="236" t="s">
        <v>21</v>
      </c>
      <c r="D21" s="236" t="s">
        <v>4</v>
      </c>
      <c r="E21" s="236" t="s">
        <v>21</v>
      </c>
      <c r="F21" s="236" t="s">
        <v>4</v>
      </c>
      <c r="G21" s="236" t="s">
        <v>21</v>
      </c>
      <c r="H21" s="236" t="s">
        <v>4</v>
      </c>
      <c r="I21" s="236" t="s">
        <v>21</v>
      </c>
      <c r="J21" s="553"/>
      <c r="K21" s="553"/>
      <c r="L21" s="553"/>
      <c r="M21" s="647"/>
    </row>
    <row r="22" spans="1:13" x14ac:dyDescent="0.2">
      <c r="A22" s="234" t="s">
        <v>29</v>
      </c>
      <c r="B22" s="232">
        <v>4</v>
      </c>
      <c r="C22" s="232"/>
      <c r="D22" s="232">
        <v>3</v>
      </c>
      <c r="E22" s="232"/>
      <c r="F22" s="232">
        <v>24</v>
      </c>
      <c r="G22" s="232">
        <v>6</v>
      </c>
      <c r="H22" s="232">
        <v>12</v>
      </c>
      <c r="I22" s="232">
        <v>5</v>
      </c>
      <c r="J22" s="232"/>
      <c r="K22" s="232"/>
      <c r="L22" s="103">
        <f t="shared" ref="L22:M26" si="4">SUM(B22,D22,F22,H22,J22)</f>
        <v>43</v>
      </c>
      <c r="M22" s="97">
        <f t="shared" si="4"/>
        <v>11</v>
      </c>
    </row>
    <row r="23" spans="1:13" x14ac:dyDescent="0.2">
      <c r="A23" s="234" t="s">
        <v>89</v>
      </c>
      <c r="B23" s="232">
        <v>2</v>
      </c>
      <c r="C23" s="232">
        <v>1</v>
      </c>
      <c r="D23" s="232">
        <v>6</v>
      </c>
      <c r="E23" s="232">
        <v>1</v>
      </c>
      <c r="F23" s="232">
        <v>11</v>
      </c>
      <c r="G23" s="232">
        <v>1</v>
      </c>
      <c r="H23" s="232">
        <v>6</v>
      </c>
      <c r="I23" s="232">
        <v>3</v>
      </c>
      <c r="J23" s="232"/>
      <c r="K23" s="232"/>
      <c r="L23" s="103">
        <f t="shared" si="4"/>
        <v>25</v>
      </c>
      <c r="M23" s="97">
        <f t="shared" si="4"/>
        <v>6</v>
      </c>
    </row>
    <row r="24" spans="1:13" x14ac:dyDescent="0.2">
      <c r="A24" s="234" t="s">
        <v>90</v>
      </c>
      <c r="B24" s="232"/>
      <c r="C24" s="232"/>
      <c r="D24" s="232">
        <v>1</v>
      </c>
      <c r="E24" s="232"/>
      <c r="F24" s="232">
        <v>4</v>
      </c>
      <c r="G24" s="232">
        <v>2</v>
      </c>
      <c r="H24" s="232"/>
      <c r="I24" s="232"/>
      <c r="J24" s="232"/>
      <c r="K24" s="232"/>
      <c r="L24" s="103">
        <f t="shared" si="4"/>
        <v>5</v>
      </c>
      <c r="M24" s="97">
        <f t="shared" si="4"/>
        <v>2</v>
      </c>
    </row>
    <row r="25" spans="1:13" x14ac:dyDescent="0.2">
      <c r="A25" s="234" t="s">
        <v>453</v>
      </c>
      <c r="B25" s="232">
        <v>1</v>
      </c>
      <c r="C25" s="232"/>
      <c r="D25" s="232">
        <v>8</v>
      </c>
      <c r="E25" s="232">
        <v>2</v>
      </c>
      <c r="F25" s="232">
        <v>13</v>
      </c>
      <c r="G25" s="232">
        <v>4</v>
      </c>
      <c r="H25" s="232">
        <v>3</v>
      </c>
      <c r="I25" s="232">
        <v>2</v>
      </c>
      <c r="J25" s="232"/>
      <c r="K25" s="232"/>
      <c r="L25" s="103">
        <f t="shared" si="4"/>
        <v>25</v>
      </c>
      <c r="M25" s="97">
        <f t="shared" si="4"/>
        <v>8</v>
      </c>
    </row>
    <row r="26" spans="1:13" x14ac:dyDescent="0.2">
      <c r="A26" s="19" t="s">
        <v>4</v>
      </c>
      <c r="B26" s="103">
        <f t="shared" ref="B26:K26" si="5">SUM(B22:B25)</f>
        <v>7</v>
      </c>
      <c r="C26" s="103">
        <f t="shared" si="5"/>
        <v>1</v>
      </c>
      <c r="D26" s="103">
        <f t="shared" si="5"/>
        <v>18</v>
      </c>
      <c r="E26" s="103">
        <f t="shared" si="5"/>
        <v>3</v>
      </c>
      <c r="F26" s="103">
        <f t="shared" si="5"/>
        <v>52</v>
      </c>
      <c r="G26" s="103">
        <f t="shared" si="5"/>
        <v>13</v>
      </c>
      <c r="H26" s="103">
        <f t="shared" si="5"/>
        <v>21</v>
      </c>
      <c r="I26" s="103">
        <f t="shared" si="5"/>
        <v>10</v>
      </c>
      <c r="J26" s="103">
        <f t="shared" si="5"/>
        <v>0</v>
      </c>
      <c r="K26" s="103">
        <f t="shared" si="5"/>
        <v>0</v>
      </c>
      <c r="L26" s="103">
        <f t="shared" si="4"/>
        <v>98</v>
      </c>
      <c r="M26" s="97">
        <f t="shared" si="4"/>
        <v>27</v>
      </c>
    </row>
    <row r="27" spans="1:13" x14ac:dyDescent="0.2">
      <c r="A27" s="492" t="s">
        <v>661</v>
      </c>
      <c r="B27" s="651"/>
      <c r="C27" s="651"/>
      <c r="D27" s="651"/>
      <c r="E27" s="651"/>
      <c r="F27" s="651"/>
      <c r="G27" s="651"/>
      <c r="H27" s="651"/>
      <c r="I27" s="651"/>
      <c r="J27" s="651"/>
      <c r="K27" s="651"/>
      <c r="L27" s="651"/>
      <c r="M27" s="493"/>
    </row>
    <row r="28" spans="1:13" ht="12.75" customHeight="1" x14ac:dyDescent="0.2">
      <c r="A28" s="213"/>
      <c r="B28" s="624" t="s">
        <v>30</v>
      </c>
      <c r="C28" s="624"/>
      <c r="D28" s="624" t="s">
        <v>31</v>
      </c>
      <c r="E28" s="624"/>
      <c r="F28" s="624" t="s">
        <v>33</v>
      </c>
      <c r="G28" s="624"/>
      <c r="H28" s="624" t="s">
        <v>32</v>
      </c>
      <c r="I28" s="624"/>
      <c r="J28" s="624" t="s">
        <v>4</v>
      </c>
      <c r="K28" s="624" t="s">
        <v>21</v>
      </c>
      <c r="L28" s="624"/>
      <c r="M28" s="649"/>
    </row>
    <row r="29" spans="1:13" ht="12.75" customHeight="1" x14ac:dyDescent="0.2">
      <c r="A29" s="365" t="s">
        <v>28</v>
      </c>
      <c r="B29" s="480" t="s">
        <v>4</v>
      </c>
      <c r="C29" s="480" t="s">
        <v>21</v>
      </c>
      <c r="D29" s="480" t="s">
        <v>4</v>
      </c>
      <c r="E29" s="480" t="s">
        <v>21</v>
      </c>
      <c r="F29" s="480" t="s">
        <v>4</v>
      </c>
      <c r="G29" s="480" t="s">
        <v>21</v>
      </c>
      <c r="H29" s="480" t="s">
        <v>4</v>
      </c>
      <c r="I29" s="480" t="s">
        <v>21</v>
      </c>
      <c r="J29" s="624"/>
      <c r="K29" s="624"/>
      <c r="L29" s="624"/>
      <c r="M29" s="650"/>
    </row>
    <row r="30" spans="1:13" x14ac:dyDescent="0.2">
      <c r="A30" s="365" t="s">
        <v>29</v>
      </c>
      <c r="B30" s="80">
        <v>1</v>
      </c>
      <c r="C30" s="80">
        <v>1</v>
      </c>
      <c r="D30" s="80">
        <v>2</v>
      </c>
      <c r="E30" s="80">
        <v>1</v>
      </c>
      <c r="F30" s="80">
        <v>8</v>
      </c>
      <c r="G30" s="80">
        <v>4</v>
      </c>
      <c r="H30" s="80">
        <v>3</v>
      </c>
      <c r="I30" s="80">
        <v>1</v>
      </c>
      <c r="J30" s="80">
        <v>7</v>
      </c>
      <c r="K30" s="80">
        <v>3</v>
      </c>
      <c r="L30" s="494">
        <f t="shared" ref="L30:M34" si="6">SUM(B30,D30,F30,H30,J30)</f>
        <v>21</v>
      </c>
      <c r="M30" s="495">
        <f t="shared" si="6"/>
        <v>10</v>
      </c>
    </row>
    <row r="31" spans="1:13" x14ac:dyDescent="0.2">
      <c r="A31" s="365" t="s">
        <v>89</v>
      </c>
      <c r="B31" s="80">
        <v>5</v>
      </c>
      <c r="C31" s="80">
        <v>1</v>
      </c>
      <c r="D31" s="80">
        <v>4</v>
      </c>
      <c r="E31" s="80"/>
      <c r="F31" s="80">
        <v>18</v>
      </c>
      <c r="G31" s="80">
        <v>9</v>
      </c>
      <c r="H31" s="80">
        <v>2</v>
      </c>
      <c r="I31" s="80">
        <v>2</v>
      </c>
      <c r="J31" s="80">
        <v>11</v>
      </c>
      <c r="K31" s="80">
        <v>4</v>
      </c>
      <c r="L31" s="494">
        <f t="shared" si="6"/>
        <v>40</v>
      </c>
      <c r="M31" s="495">
        <f t="shared" si="6"/>
        <v>16</v>
      </c>
    </row>
    <row r="32" spans="1:13" x14ac:dyDescent="0.2">
      <c r="A32" s="365" t="s">
        <v>90</v>
      </c>
      <c r="B32" s="80"/>
      <c r="C32" s="80"/>
      <c r="D32" s="80"/>
      <c r="E32" s="80"/>
      <c r="F32" s="80">
        <v>6</v>
      </c>
      <c r="G32" s="80">
        <v>4</v>
      </c>
      <c r="H32" s="80"/>
      <c r="I32" s="80"/>
      <c r="J32" s="80">
        <v>2</v>
      </c>
      <c r="K32" s="80"/>
      <c r="L32" s="494">
        <f t="shared" si="6"/>
        <v>8</v>
      </c>
      <c r="M32" s="495">
        <f t="shared" si="6"/>
        <v>4</v>
      </c>
    </row>
    <row r="33" spans="1:13" x14ac:dyDescent="0.2">
      <c r="A33" s="365" t="s">
        <v>453</v>
      </c>
      <c r="B33" s="80">
        <v>4</v>
      </c>
      <c r="C33" s="80"/>
      <c r="D33" s="80">
        <v>15</v>
      </c>
      <c r="E33" s="80">
        <v>2</v>
      </c>
      <c r="F33" s="80">
        <v>53</v>
      </c>
      <c r="G33" s="80">
        <v>20</v>
      </c>
      <c r="H33" s="80">
        <v>3</v>
      </c>
      <c r="I33" s="80">
        <v>1</v>
      </c>
      <c r="J33" s="80"/>
      <c r="K33" s="80"/>
      <c r="L33" s="494">
        <f t="shared" si="6"/>
        <v>75</v>
      </c>
      <c r="M33" s="495">
        <f t="shared" si="6"/>
        <v>23</v>
      </c>
    </row>
    <row r="34" spans="1:13" x14ac:dyDescent="0.2">
      <c r="A34" s="123" t="s">
        <v>4</v>
      </c>
      <c r="B34" s="494">
        <f t="shared" ref="B34:K34" si="7">SUM(B30:B33)</f>
        <v>10</v>
      </c>
      <c r="C34" s="494">
        <f t="shared" si="7"/>
        <v>2</v>
      </c>
      <c r="D34" s="494">
        <f t="shared" si="7"/>
        <v>21</v>
      </c>
      <c r="E34" s="494">
        <f t="shared" si="7"/>
        <v>3</v>
      </c>
      <c r="F34" s="494">
        <f t="shared" si="7"/>
        <v>85</v>
      </c>
      <c r="G34" s="494">
        <f t="shared" si="7"/>
        <v>37</v>
      </c>
      <c r="H34" s="494">
        <f t="shared" si="7"/>
        <v>8</v>
      </c>
      <c r="I34" s="494">
        <f t="shared" si="7"/>
        <v>4</v>
      </c>
      <c r="J34" s="494">
        <f t="shared" si="7"/>
        <v>20</v>
      </c>
      <c r="K34" s="494">
        <f t="shared" si="7"/>
        <v>7</v>
      </c>
      <c r="L34" s="494">
        <f t="shared" si="6"/>
        <v>144</v>
      </c>
      <c r="M34" s="495">
        <f t="shared" si="6"/>
        <v>53</v>
      </c>
    </row>
    <row r="35" spans="1:13" ht="25.5" x14ac:dyDescent="0.2">
      <c r="A35" s="300" t="s">
        <v>662</v>
      </c>
      <c r="B35" s="648"/>
      <c r="C35" s="648"/>
      <c r="D35" s="648"/>
      <c r="E35" s="648"/>
      <c r="F35" s="648"/>
      <c r="G35" s="648"/>
      <c r="H35" s="648"/>
      <c r="I35" s="648"/>
      <c r="J35" s="648"/>
      <c r="K35" s="648"/>
      <c r="L35" s="648"/>
      <c r="M35" s="102"/>
    </row>
    <row r="36" spans="1:13" s="30" customFormat="1" ht="12.75" customHeight="1" x14ac:dyDescent="0.2">
      <c r="A36" s="335"/>
      <c r="B36" s="553" t="s">
        <v>30</v>
      </c>
      <c r="C36" s="553"/>
      <c r="D36" s="553" t="s">
        <v>31</v>
      </c>
      <c r="E36" s="553"/>
      <c r="F36" s="553" t="s">
        <v>33</v>
      </c>
      <c r="G36" s="553"/>
      <c r="H36" s="553" t="s">
        <v>32</v>
      </c>
      <c r="I36" s="553"/>
      <c r="J36" s="553" t="s">
        <v>4</v>
      </c>
      <c r="K36" s="553" t="s">
        <v>21</v>
      </c>
      <c r="L36" s="553"/>
      <c r="M36" s="646"/>
    </row>
    <row r="37" spans="1:13" s="30" customFormat="1" ht="25.5" x14ac:dyDescent="0.2">
      <c r="A37" s="234" t="s">
        <v>28</v>
      </c>
      <c r="B37" s="236" t="s">
        <v>4</v>
      </c>
      <c r="C37" s="236" t="s">
        <v>21</v>
      </c>
      <c r="D37" s="236" t="s">
        <v>4</v>
      </c>
      <c r="E37" s="236" t="s">
        <v>21</v>
      </c>
      <c r="F37" s="236" t="s">
        <v>4</v>
      </c>
      <c r="G37" s="236" t="s">
        <v>21</v>
      </c>
      <c r="H37" s="236" t="s">
        <v>4</v>
      </c>
      <c r="I37" s="236" t="s">
        <v>21</v>
      </c>
      <c r="J37" s="553"/>
      <c r="K37" s="553"/>
      <c r="L37" s="553"/>
      <c r="M37" s="647"/>
    </row>
    <row r="38" spans="1:13" x14ac:dyDescent="0.2">
      <c r="A38" s="234" t="s">
        <v>29</v>
      </c>
      <c r="B38" s="232"/>
      <c r="C38" s="232"/>
      <c r="D38" s="232"/>
      <c r="E38" s="232"/>
      <c r="F38" s="232"/>
      <c r="G38" s="232"/>
      <c r="H38" s="232">
        <v>3</v>
      </c>
      <c r="I38" s="232">
        <v>1</v>
      </c>
      <c r="J38" s="232"/>
      <c r="K38" s="232"/>
      <c r="L38" s="103">
        <f t="shared" ref="L38:M42" si="8">SUM(B38,D38,F38,H38,J38)</f>
        <v>3</v>
      </c>
      <c r="M38" s="97">
        <f t="shared" si="8"/>
        <v>1</v>
      </c>
    </row>
    <row r="39" spans="1:13" ht="15" customHeight="1" x14ac:dyDescent="0.2">
      <c r="A39" s="234" t="s">
        <v>89</v>
      </c>
      <c r="B39" s="232"/>
      <c r="C39" s="232"/>
      <c r="D39" s="232">
        <v>1</v>
      </c>
      <c r="E39" s="232"/>
      <c r="F39" s="232">
        <v>1</v>
      </c>
      <c r="G39" s="232"/>
      <c r="H39" s="232">
        <v>5</v>
      </c>
      <c r="I39" s="232">
        <v>3</v>
      </c>
      <c r="J39" s="232"/>
      <c r="K39" s="232"/>
      <c r="L39" s="103">
        <f t="shared" si="8"/>
        <v>7</v>
      </c>
      <c r="M39" s="97">
        <f t="shared" si="8"/>
        <v>3</v>
      </c>
    </row>
    <row r="40" spans="1:13" ht="15" customHeight="1" x14ac:dyDescent="0.2">
      <c r="A40" s="234" t="s">
        <v>90</v>
      </c>
      <c r="B40" s="232"/>
      <c r="C40" s="232"/>
      <c r="D40" s="232"/>
      <c r="E40" s="232"/>
      <c r="F40" s="232"/>
      <c r="G40" s="232"/>
      <c r="H40" s="232"/>
      <c r="I40" s="232"/>
      <c r="J40" s="232"/>
      <c r="K40" s="232"/>
      <c r="L40" s="103">
        <f t="shared" si="8"/>
        <v>0</v>
      </c>
      <c r="M40" s="97">
        <f t="shared" si="8"/>
        <v>0</v>
      </c>
    </row>
    <row r="41" spans="1:13" x14ac:dyDescent="0.2">
      <c r="A41" s="234" t="s">
        <v>453</v>
      </c>
      <c r="B41" s="232">
        <v>6</v>
      </c>
      <c r="C41" s="232"/>
      <c r="D41" s="232">
        <v>12</v>
      </c>
      <c r="E41" s="232">
        <v>3</v>
      </c>
      <c r="F41" s="232">
        <v>4</v>
      </c>
      <c r="G41" s="232">
        <v>2</v>
      </c>
      <c r="H41" s="232">
        <v>25</v>
      </c>
      <c r="I41" s="232">
        <v>7</v>
      </c>
      <c r="J41" s="232"/>
      <c r="K41" s="232"/>
      <c r="L41" s="103">
        <f t="shared" si="8"/>
        <v>47</v>
      </c>
      <c r="M41" s="97">
        <f t="shared" si="8"/>
        <v>12</v>
      </c>
    </row>
    <row r="42" spans="1:13" x14ac:dyDescent="0.2">
      <c r="A42" s="19" t="s">
        <v>4</v>
      </c>
      <c r="B42" s="103">
        <f t="shared" ref="B42:K42" si="9">SUM(B38:B41)</f>
        <v>6</v>
      </c>
      <c r="C42" s="103">
        <f t="shared" si="9"/>
        <v>0</v>
      </c>
      <c r="D42" s="103">
        <f t="shared" si="9"/>
        <v>13</v>
      </c>
      <c r="E42" s="103">
        <f t="shared" si="9"/>
        <v>3</v>
      </c>
      <c r="F42" s="103">
        <f t="shared" si="9"/>
        <v>5</v>
      </c>
      <c r="G42" s="103">
        <f t="shared" si="9"/>
        <v>2</v>
      </c>
      <c r="H42" s="103">
        <f t="shared" si="9"/>
        <v>33</v>
      </c>
      <c r="I42" s="103">
        <f t="shared" si="9"/>
        <v>11</v>
      </c>
      <c r="J42" s="103">
        <f t="shared" si="9"/>
        <v>0</v>
      </c>
      <c r="K42" s="103">
        <f t="shared" si="9"/>
        <v>0</v>
      </c>
      <c r="L42" s="103">
        <f t="shared" si="8"/>
        <v>57</v>
      </c>
      <c r="M42" s="97">
        <f t="shared" si="8"/>
        <v>16</v>
      </c>
    </row>
    <row r="43" spans="1:13" x14ac:dyDescent="0.2">
      <c r="A43" s="300" t="s">
        <v>663</v>
      </c>
      <c r="B43" s="648"/>
      <c r="C43" s="648"/>
      <c r="D43" s="648"/>
      <c r="E43" s="648"/>
      <c r="F43" s="648"/>
      <c r="G43" s="648"/>
      <c r="H43" s="648"/>
      <c r="I43" s="648"/>
      <c r="J43" s="648"/>
      <c r="K43" s="648"/>
      <c r="L43" s="648"/>
      <c r="M43" s="102"/>
    </row>
    <row r="44" spans="1:13" x14ac:dyDescent="0.2">
      <c r="A44" s="335"/>
      <c r="B44" s="553" t="s">
        <v>30</v>
      </c>
      <c r="C44" s="553"/>
      <c r="D44" s="553" t="s">
        <v>31</v>
      </c>
      <c r="E44" s="553"/>
      <c r="F44" s="553" t="s">
        <v>33</v>
      </c>
      <c r="G44" s="553"/>
      <c r="H44" s="553" t="s">
        <v>32</v>
      </c>
      <c r="I44" s="553"/>
      <c r="J44" s="553" t="s">
        <v>4</v>
      </c>
      <c r="K44" s="553" t="s">
        <v>21</v>
      </c>
      <c r="L44" s="553"/>
      <c r="M44" s="646"/>
    </row>
    <row r="45" spans="1:13" ht="25.5" x14ac:dyDescent="0.2">
      <c r="A45" s="234" t="s">
        <v>28</v>
      </c>
      <c r="B45" s="236" t="s">
        <v>4</v>
      </c>
      <c r="C45" s="236" t="s">
        <v>21</v>
      </c>
      <c r="D45" s="236" t="s">
        <v>4</v>
      </c>
      <c r="E45" s="236" t="s">
        <v>21</v>
      </c>
      <c r="F45" s="236" t="s">
        <v>4</v>
      </c>
      <c r="G45" s="236" t="s">
        <v>21</v>
      </c>
      <c r="H45" s="236" t="s">
        <v>4</v>
      </c>
      <c r="I45" s="236" t="s">
        <v>21</v>
      </c>
      <c r="J45" s="553"/>
      <c r="K45" s="553"/>
      <c r="L45" s="553"/>
      <c r="M45" s="647"/>
    </row>
    <row r="46" spans="1:13" x14ac:dyDescent="0.2">
      <c r="A46" s="234" t="s">
        <v>29</v>
      </c>
      <c r="B46" s="232"/>
      <c r="C46" s="232"/>
      <c r="D46" s="232">
        <v>2</v>
      </c>
      <c r="E46" s="232">
        <v>1</v>
      </c>
      <c r="F46" s="232">
        <v>8</v>
      </c>
      <c r="G46" s="232">
        <v>5</v>
      </c>
      <c r="H46" s="232">
        <v>6</v>
      </c>
      <c r="I46" s="232">
        <v>6</v>
      </c>
      <c r="J46" s="232">
        <v>3</v>
      </c>
      <c r="K46" s="232">
        <v>1</v>
      </c>
      <c r="L46" s="103">
        <f t="shared" ref="L46:M50" si="10">SUM(B46,D46,F46,H46,J46)</f>
        <v>19</v>
      </c>
      <c r="M46" s="97">
        <f t="shared" si="10"/>
        <v>13</v>
      </c>
    </row>
    <row r="47" spans="1:13" x14ac:dyDescent="0.2">
      <c r="A47" s="234" t="s">
        <v>89</v>
      </c>
      <c r="B47" s="232">
        <v>4</v>
      </c>
      <c r="C47" s="232">
        <v>3</v>
      </c>
      <c r="D47" s="232">
        <v>4</v>
      </c>
      <c r="E47" s="232">
        <v>2</v>
      </c>
      <c r="F47" s="232">
        <v>11</v>
      </c>
      <c r="G47" s="232">
        <v>8</v>
      </c>
      <c r="H47" s="232">
        <v>8</v>
      </c>
      <c r="I47" s="232">
        <v>4</v>
      </c>
      <c r="J47" s="232">
        <v>2</v>
      </c>
      <c r="K47" s="232">
        <v>2</v>
      </c>
      <c r="L47" s="103">
        <f t="shared" si="10"/>
        <v>29</v>
      </c>
      <c r="M47" s="97">
        <f t="shared" si="10"/>
        <v>19</v>
      </c>
    </row>
    <row r="48" spans="1:13" x14ac:dyDescent="0.2">
      <c r="A48" s="234" t="s">
        <v>90</v>
      </c>
      <c r="B48" s="232"/>
      <c r="C48" s="232"/>
      <c r="D48" s="232">
        <v>1</v>
      </c>
      <c r="E48" s="232">
        <v>1</v>
      </c>
      <c r="F48" s="232">
        <v>5</v>
      </c>
      <c r="G48" s="232">
        <v>2</v>
      </c>
      <c r="H48" s="232">
        <v>2</v>
      </c>
      <c r="I48" s="232">
        <v>2</v>
      </c>
      <c r="J48" s="232"/>
      <c r="K48" s="232"/>
      <c r="L48" s="103">
        <f t="shared" si="10"/>
        <v>8</v>
      </c>
      <c r="M48" s="97">
        <f t="shared" si="10"/>
        <v>5</v>
      </c>
    </row>
    <row r="49" spans="1:13" x14ac:dyDescent="0.2">
      <c r="A49" s="234" t="s">
        <v>453</v>
      </c>
      <c r="B49" s="232">
        <v>7</v>
      </c>
      <c r="C49" s="232">
        <v>1</v>
      </c>
      <c r="D49" s="232">
        <v>21</v>
      </c>
      <c r="E49" s="232">
        <v>6</v>
      </c>
      <c r="F49" s="232">
        <v>61</v>
      </c>
      <c r="G49" s="232">
        <v>34</v>
      </c>
      <c r="H49" s="232">
        <v>24</v>
      </c>
      <c r="I49" s="232">
        <v>11</v>
      </c>
      <c r="J49" s="232">
        <v>3</v>
      </c>
      <c r="K49" s="232">
        <v>2</v>
      </c>
      <c r="L49" s="103">
        <f t="shared" si="10"/>
        <v>116</v>
      </c>
      <c r="M49" s="97">
        <f t="shared" si="10"/>
        <v>54</v>
      </c>
    </row>
    <row r="50" spans="1:13" x14ac:dyDescent="0.2">
      <c r="A50" s="19" t="s">
        <v>4</v>
      </c>
      <c r="B50" s="103">
        <f t="shared" ref="B50:K50" si="11">SUM(B46:B49)</f>
        <v>11</v>
      </c>
      <c r="C50" s="103">
        <f t="shared" si="11"/>
        <v>4</v>
      </c>
      <c r="D50" s="103">
        <f t="shared" si="11"/>
        <v>28</v>
      </c>
      <c r="E50" s="103">
        <f t="shared" si="11"/>
        <v>10</v>
      </c>
      <c r="F50" s="103">
        <f t="shared" si="11"/>
        <v>85</v>
      </c>
      <c r="G50" s="103">
        <f t="shared" si="11"/>
        <v>49</v>
      </c>
      <c r="H50" s="103">
        <f t="shared" si="11"/>
        <v>40</v>
      </c>
      <c r="I50" s="103">
        <f t="shared" si="11"/>
        <v>23</v>
      </c>
      <c r="J50" s="103">
        <f t="shared" si="11"/>
        <v>8</v>
      </c>
      <c r="K50" s="103">
        <f t="shared" si="11"/>
        <v>5</v>
      </c>
      <c r="L50" s="103">
        <f t="shared" si="10"/>
        <v>172</v>
      </c>
      <c r="M50" s="97">
        <f t="shared" si="10"/>
        <v>91</v>
      </c>
    </row>
    <row r="51" spans="1:13" x14ac:dyDescent="0.2">
      <c r="A51" s="300" t="s">
        <v>665</v>
      </c>
      <c r="B51" s="648"/>
      <c r="C51" s="648"/>
      <c r="D51" s="648"/>
      <c r="E51" s="648"/>
      <c r="F51" s="648"/>
      <c r="G51" s="648"/>
      <c r="H51" s="648"/>
      <c r="I51" s="648"/>
      <c r="J51" s="648"/>
      <c r="K51" s="648"/>
      <c r="L51" s="648"/>
      <c r="M51" s="102"/>
    </row>
    <row r="52" spans="1:13" x14ac:dyDescent="0.2">
      <c r="A52" s="335"/>
      <c r="B52" s="553" t="s">
        <v>30</v>
      </c>
      <c r="C52" s="553"/>
      <c r="D52" s="553" t="s">
        <v>31</v>
      </c>
      <c r="E52" s="553"/>
      <c r="F52" s="553" t="s">
        <v>33</v>
      </c>
      <c r="G52" s="553"/>
      <c r="H52" s="553" t="s">
        <v>32</v>
      </c>
      <c r="I52" s="553"/>
      <c r="J52" s="553" t="s">
        <v>4</v>
      </c>
      <c r="K52" s="553" t="s">
        <v>21</v>
      </c>
      <c r="L52" s="553"/>
      <c r="M52" s="646"/>
    </row>
    <row r="53" spans="1:13" ht="25.5" x14ac:dyDescent="0.2">
      <c r="A53" s="234" t="s">
        <v>28</v>
      </c>
      <c r="B53" s="236" t="s">
        <v>4</v>
      </c>
      <c r="C53" s="236" t="s">
        <v>21</v>
      </c>
      <c r="D53" s="236" t="s">
        <v>4</v>
      </c>
      <c r="E53" s="236" t="s">
        <v>21</v>
      </c>
      <c r="F53" s="236" t="s">
        <v>4</v>
      </c>
      <c r="G53" s="236" t="s">
        <v>21</v>
      </c>
      <c r="H53" s="236" t="s">
        <v>4</v>
      </c>
      <c r="I53" s="236" t="s">
        <v>21</v>
      </c>
      <c r="J53" s="553"/>
      <c r="K53" s="553"/>
      <c r="L53" s="553"/>
      <c r="M53" s="647"/>
    </row>
    <row r="54" spans="1:13" x14ac:dyDescent="0.2">
      <c r="A54" s="234" t="s">
        <v>29</v>
      </c>
      <c r="B54" s="232">
        <v>1</v>
      </c>
      <c r="C54" s="232"/>
      <c r="D54" s="232">
        <v>4</v>
      </c>
      <c r="E54" s="232">
        <v>3</v>
      </c>
      <c r="F54" s="232">
        <v>4</v>
      </c>
      <c r="G54" s="232">
        <v>2</v>
      </c>
      <c r="H54" s="232">
        <v>2</v>
      </c>
      <c r="I54" s="232">
        <v>1</v>
      </c>
      <c r="J54" s="232">
        <v>1</v>
      </c>
      <c r="K54" s="232">
        <v>1</v>
      </c>
      <c r="L54" s="103">
        <f t="shared" ref="L54:M58" si="12">SUM(B54,D54,F54,H54,J54)</f>
        <v>12</v>
      </c>
      <c r="M54" s="97">
        <f t="shared" si="12"/>
        <v>7</v>
      </c>
    </row>
    <row r="55" spans="1:13" x14ac:dyDescent="0.2">
      <c r="A55" s="234" t="s">
        <v>89</v>
      </c>
      <c r="B55" s="232"/>
      <c r="C55" s="232"/>
      <c r="D55" s="232">
        <v>3</v>
      </c>
      <c r="E55" s="232">
        <v>1</v>
      </c>
      <c r="F55" s="232">
        <v>4</v>
      </c>
      <c r="G55" s="232"/>
      <c r="H55" s="232">
        <v>6</v>
      </c>
      <c r="I55" s="232">
        <v>1</v>
      </c>
      <c r="J55" s="232"/>
      <c r="K55" s="232"/>
      <c r="L55" s="103">
        <f t="shared" si="12"/>
        <v>13</v>
      </c>
      <c r="M55" s="97">
        <f t="shared" si="12"/>
        <v>2</v>
      </c>
    </row>
    <row r="56" spans="1:13" x14ac:dyDescent="0.2">
      <c r="A56" s="234" t="s">
        <v>90</v>
      </c>
      <c r="B56" s="232">
        <v>1</v>
      </c>
      <c r="C56" s="232"/>
      <c r="D56" s="232"/>
      <c r="E56" s="232"/>
      <c r="F56" s="232"/>
      <c r="G56" s="232"/>
      <c r="H56" s="232">
        <v>2</v>
      </c>
      <c r="I56" s="232">
        <v>1</v>
      </c>
      <c r="J56" s="232">
        <v>1</v>
      </c>
      <c r="K56" s="232">
        <v>1</v>
      </c>
      <c r="L56" s="103">
        <f t="shared" si="12"/>
        <v>4</v>
      </c>
      <c r="M56" s="97">
        <f t="shared" si="12"/>
        <v>2</v>
      </c>
    </row>
    <row r="57" spans="1:13" x14ac:dyDescent="0.2">
      <c r="A57" s="234" t="s">
        <v>453</v>
      </c>
      <c r="B57" s="232">
        <v>2</v>
      </c>
      <c r="C57" s="232">
        <v>1</v>
      </c>
      <c r="D57" s="232">
        <v>8</v>
      </c>
      <c r="E57" s="232">
        <v>4</v>
      </c>
      <c r="F57" s="232">
        <v>21</v>
      </c>
      <c r="G57" s="232">
        <v>10</v>
      </c>
      <c r="H57" s="232">
        <v>5</v>
      </c>
      <c r="I57" s="232">
        <v>2</v>
      </c>
      <c r="J57" s="232"/>
      <c r="K57" s="232"/>
      <c r="L57" s="103">
        <f t="shared" si="12"/>
        <v>36</v>
      </c>
      <c r="M57" s="97">
        <f t="shared" si="12"/>
        <v>17</v>
      </c>
    </row>
    <row r="58" spans="1:13" x14ac:dyDescent="0.2">
      <c r="A58" s="19" t="s">
        <v>4</v>
      </c>
      <c r="B58" s="103">
        <f t="shared" ref="B58:K58" si="13">SUM(B54:B57)</f>
        <v>4</v>
      </c>
      <c r="C58" s="103">
        <f t="shared" si="13"/>
        <v>1</v>
      </c>
      <c r="D58" s="103">
        <f t="shared" si="13"/>
        <v>15</v>
      </c>
      <c r="E58" s="103">
        <f t="shared" si="13"/>
        <v>8</v>
      </c>
      <c r="F58" s="103">
        <f t="shared" si="13"/>
        <v>29</v>
      </c>
      <c r="G58" s="103">
        <f t="shared" si="13"/>
        <v>12</v>
      </c>
      <c r="H58" s="103">
        <f t="shared" si="13"/>
        <v>15</v>
      </c>
      <c r="I58" s="103">
        <f t="shared" si="13"/>
        <v>5</v>
      </c>
      <c r="J58" s="103">
        <f t="shared" si="13"/>
        <v>2</v>
      </c>
      <c r="K58" s="103">
        <f t="shared" si="13"/>
        <v>2</v>
      </c>
      <c r="L58" s="103">
        <f t="shared" si="12"/>
        <v>65</v>
      </c>
      <c r="M58" s="97">
        <f t="shared" si="12"/>
        <v>28</v>
      </c>
    </row>
    <row r="59" spans="1:13" ht="25.5" x14ac:dyDescent="0.2">
      <c r="A59" s="300" t="s">
        <v>667</v>
      </c>
      <c r="B59" s="648"/>
      <c r="C59" s="648"/>
      <c r="D59" s="648"/>
      <c r="E59" s="648"/>
      <c r="F59" s="648"/>
      <c r="G59" s="648"/>
      <c r="H59" s="648"/>
      <c r="I59" s="648"/>
      <c r="J59" s="648"/>
      <c r="K59" s="648"/>
      <c r="L59" s="648"/>
      <c r="M59" s="102"/>
    </row>
    <row r="60" spans="1:13" x14ac:dyDescent="0.2">
      <c r="A60" s="335"/>
      <c r="B60" s="553" t="s">
        <v>30</v>
      </c>
      <c r="C60" s="553"/>
      <c r="D60" s="553" t="s">
        <v>31</v>
      </c>
      <c r="E60" s="553"/>
      <c r="F60" s="553" t="s">
        <v>33</v>
      </c>
      <c r="G60" s="553"/>
      <c r="H60" s="553" t="s">
        <v>32</v>
      </c>
      <c r="I60" s="553"/>
      <c r="J60" s="553" t="s">
        <v>4</v>
      </c>
      <c r="K60" s="553" t="s">
        <v>21</v>
      </c>
      <c r="L60" s="553"/>
      <c r="M60" s="646"/>
    </row>
    <row r="61" spans="1:13" ht="25.5" x14ac:dyDescent="0.2">
      <c r="A61" s="234" t="s">
        <v>28</v>
      </c>
      <c r="B61" s="236" t="s">
        <v>4</v>
      </c>
      <c r="C61" s="236" t="s">
        <v>21</v>
      </c>
      <c r="D61" s="236" t="s">
        <v>4</v>
      </c>
      <c r="E61" s="236" t="s">
        <v>21</v>
      </c>
      <c r="F61" s="236" t="s">
        <v>4</v>
      </c>
      <c r="G61" s="236" t="s">
        <v>21</v>
      </c>
      <c r="H61" s="236" t="s">
        <v>4</v>
      </c>
      <c r="I61" s="236" t="s">
        <v>21</v>
      </c>
      <c r="J61" s="553"/>
      <c r="K61" s="553"/>
      <c r="L61" s="553"/>
      <c r="M61" s="647"/>
    </row>
    <row r="62" spans="1:13" x14ac:dyDescent="0.2">
      <c r="A62" s="234" t="s">
        <v>29</v>
      </c>
      <c r="B62" s="232">
        <v>2</v>
      </c>
      <c r="C62" s="232"/>
      <c r="D62" s="232">
        <v>3</v>
      </c>
      <c r="E62" s="232"/>
      <c r="F62" s="232">
        <v>10</v>
      </c>
      <c r="G62" s="232">
        <v>1</v>
      </c>
      <c r="H62" s="232">
        <v>1</v>
      </c>
      <c r="I62" s="232"/>
      <c r="J62" s="232">
        <v>22</v>
      </c>
      <c r="K62" s="232">
        <v>9</v>
      </c>
      <c r="L62" s="103">
        <f t="shared" ref="L62:M66" si="14">SUM(B62,D62,F62,H62,J62)</f>
        <v>38</v>
      </c>
      <c r="M62" s="97">
        <f t="shared" si="14"/>
        <v>10</v>
      </c>
    </row>
    <row r="63" spans="1:13" x14ac:dyDescent="0.2">
      <c r="A63" s="234" t="s">
        <v>89</v>
      </c>
      <c r="B63" s="232">
        <v>2</v>
      </c>
      <c r="C63" s="232"/>
      <c r="D63" s="232">
        <v>5</v>
      </c>
      <c r="E63" s="232">
        <v>1</v>
      </c>
      <c r="F63" s="232">
        <v>5</v>
      </c>
      <c r="G63" s="232">
        <v>1</v>
      </c>
      <c r="H63" s="232">
        <v>3</v>
      </c>
      <c r="I63" s="232">
        <v>1</v>
      </c>
      <c r="J63" s="232">
        <v>46</v>
      </c>
      <c r="K63" s="232">
        <v>8</v>
      </c>
      <c r="L63" s="103">
        <f t="shared" si="14"/>
        <v>61</v>
      </c>
      <c r="M63" s="97">
        <f t="shared" si="14"/>
        <v>11</v>
      </c>
    </row>
    <row r="64" spans="1:13" x14ac:dyDescent="0.2">
      <c r="A64" s="234" t="s">
        <v>90</v>
      </c>
      <c r="B64" s="232"/>
      <c r="C64" s="232"/>
      <c r="D64" s="232"/>
      <c r="E64" s="232"/>
      <c r="F64" s="232">
        <v>5</v>
      </c>
      <c r="G64" s="232">
        <v>1</v>
      </c>
      <c r="H64" s="232"/>
      <c r="I64" s="232"/>
      <c r="J64" s="232">
        <v>10</v>
      </c>
      <c r="K64" s="232"/>
      <c r="L64" s="103">
        <f t="shared" si="14"/>
        <v>15</v>
      </c>
      <c r="M64" s="97">
        <f t="shared" si="14"/>
        <v>1</v>
      </c>
    </row>
    <row r="65" spans="1:13" x14ac:dyDescent="0.2">
      <c r="A65" s="234" t="s">
        <v>453</v>
      </c>
      <c r="B65" s="232">
        <v>18</v>
      </c>
      <c r="C65" s="232">
        <v>1</v>
      </c>
      <c r="D65" s="232">
        <v>41</v>
      </c>
      <c r="E65" s="232">
        <v>3</v>
      </c>
      <c r="F65" s="232">
        <v>53</v>
      </c>
      <c r="G65" s="232">
        <v>5</v>
      </c>
      <c r="H65" s="232">
        <v>10</v>
      </c>
      <c r="I65" s="232">
        <v>3</v>
      </c>
      <c r="J65" s="232">
        <v>82</v>
      </c>
      <c r="K65" s="232">
        <v>13</v>
      </c>
      <c r="L65" s="103">
        <f t="shared" si="14"/>
        <v>204</v>
      </c>
      <c r="M65" s="97">
        <f t="shared" si="14"/>
        <v>25</v>
      </c>
    </row>
    <row r="66" spans="1:13" x14ac:dyDescent="0.2">
      <c r="A66" s="19" t="s">
        <v>4</v>
      </c>
      <c r="B66" s="103">
        <f t="shared" ref="B66:K66" si="15">SUM(B62:B65)</f>
        <v>22</v>
      </c>
      <c r="C66" s="103">
        <f t="shared" si="15"/>
        <v>1</v>
      </c>
      <c r="D66" s="103">
        <f t="shared" si="15"/>
        <v>49</v>
      </c>
      <c r="E66" s="103">
        <f t="shared" si="15"/>
        <v>4</v>
      </c>
      <c r="F66" s="103">
        <f t="shared" si="15"/>
        <v>73</v>
      </c>
      <c r="G66" s="103">
        <f t="shared" si="15"/>
        <v>8</v>
      </c>
      <c r="H66" s="103">
        <f t="shared" si="15"/>
        <v>14</v>
      </c>
      <c r="I66" s="103">
        <f t="shared" si="15"/>
        <v>4</v>
      </c>
      <c r="J66" s="103">
        <f t="shared" si="15"/>
        <v>160</v>
      </c>
      <c r="K66" s="103">
        <f t="shared" si="15"/>
        <v>30</v>
      </c>
      <c r="L66" s="103">
        <f t="shared" si="14"/>
        <v>318</v>
      </c>
      <c r="M66" s="97">
        <f t="shared" si="14"/>
        <v>47</v>
      </c>
    </row>
    <row r="67" spans="1:13" ht="25.5" x14ac:dyDescent="0.2">
      <c r="A67" s="300" t="s">
        <v>669</v>
      </c>
      <c r="B67" s="648"/>
      <c r="C67" s="648"/>
      <c r="D67" s="648"/>
      <c r="E67" s="648"/>
      <c r="F67" s="648"/>
      <c r="G67" s="648"/>
      <c r="H67" s="648"/>
      <c r="I67" s="648"/>
      <c r="J67" s="648"/>
      <c r="K67" s="648"/>
      <c r="L67" s="648"/>
      <c r="M67" s="102"/>
    </row>
    <row r="68" spans="1:13" x14ac:dyDescent="0.2">
      <c r="A68" s="335"/>
      <c r="B68" s="553" t="s">
        <v>30</v>
      </c>
      <c r="C68" s="553"/>
      <c r="D68" s="553" t="s">
        <v>31</v>
      </c>
      <c r="E68" s="553"/>
      <c r="F68" s="553" t="s">
        <v>33</v>
      </c>
      <c r="G68" s="553"/>
      <c r="H68" s="553" t="s">
        <v>32</v>
      </c>
      <c r="I68" s="553"/>
      <c r="J68" s="553" t="s">
        <v>4</v>
      </c>
      <c r="K68" s="553" t="s">
        <v>21</v>
      </c>
      <c r="L68" s="553"/>
      <c r="M68" s="646"/>
    </row>
    <row r="69" spans="1:13" ht="25.5" x14ac:dyDescent="0.2">
      <c r="A69" s="234" t="s">
        <v>28</v>
      </c>
      <c r="B69" s="236" t="s">
        <v>4</v>
      </c>
      <c r="C69" s="236" t="s">
        <v>21</v>
      </c>
      <c r="D69" s="236" t="s">
        <v>4</v>
      </c>
      <c r="E69" s="236" t="s">
        <v>21</v>
      </c>
      <c r="F69" s="236" t="s">
        <v>4</v>
      </c>
      <c r="G69" s="236" t="s">
        <v>21</v>
      </c>
      <c r="H69" s="236" t="s">
        <v>4</v>
      </c>
      <c r="I69" s="236" t="s">
        <v>21</v>
      </c>
      <c r="J69" s="553"/>
      <c r="K69" s="553"/>
      <c r="L69" s="553"/>
      <c r="M69" s="647"/>
    </row>
    <row r="70" spans="1:13" x14ac:dyDescent="0.2">
      <c r="A70" s="234" t="s">
        <v>29</v>
      </c>
      <c r="B70" s="232">
        <v>3</v>
      </c>
      <c r="C70" s="232"/>
      <c r="D70" s="232">
        <v>5</v>
      </c>
      <c r="E70" s="232">
        <v>2</v>
      </c>
      <c r="F70" s="232">
        <v>12</v>
      </c>
      <c r="G70" s="232">
        <v>5</v>
      </c>
      <c r="H70" s="232">
        <v>3</v>
      </c>
      <c r="I70" s="232">
        <v>1</v>
      </c>
      <c r="J70" s="232">
        <v>2</v>
      </c>
      <c r="K70" s="232"/>
      <c r="L70" s="103">
        <f t="shared" ref="L70:M74" si="16">SUM(B70,D70,F70,H70,J70)</f>
        <v>25</v>
      </c>
      <c r="M70" s="97">
        <f t="shared" si="16"/>
        <v>8</v>
      </c>
    </row>
    <row r="71" spans="1:13" x14ac:dyDescent="0.2">
      <c r="A71" s="234" t="s">
        <v>89</v>
      </c>
      <c r="B71" s="232"/>
      <c r="C71" s="232"/>
      <c r="D71" s="232"/>
      <c r="E71" s="232"/>
      <c r="F71" s="232">
        <v>6</v>
      </c>
      <c r="G71" s="232">
        <v>4</v>
      </c>
      <c r="H71" s="232">
        <v>12</v>
      </c>
      <c r="I71" s="232">
        <v>9</v>
      </c>
      <c r="J71" s="232">
        <v>1</v>
      </c>
      <c r="K71" s="232"/>
      <c r="L71" s="103">
        <f t="shared" si="16"/>
        <v>19</v>
      </c>
      <c r="M71" s="97">
        <f t="shared" si="16"/>
        <v>13</v>
      </c>
    </row>
    <row r="72" spans="1:13" x14ac:dyDescent="0.2">
      <c r="A72" s="234" t="s">
        <v>90</v>
      </c>
      <c r="B72" s="232"/>
      <c r="C72" s="232"/>
      <c r="D72" s="232"/>
      <c r="E72" s="232"/>
      <c r="F72" s="232"/>
      <c r="G72" s="232"/>
      <c r="H72" s="232"/>
      <c r="I72" s="232"/>
      <c r="J72" s="232"/>
      <c r="K72" s="232"/>
      <c r="L72" s="103">
        <f t="shared" si="16"/>
        <v>0</v>
      </c>
      <c r="M72" s="97">
        <f t="shared" si="16"/>
        <v>0</v>
      </c>
    </row>
    <row r="73" spans="1:13" x14ac:dyDescent="0.2">
      <c r="A73" s="234" t="s">
        <v>453</v>
      </c>
      <c r="B73" s="232">
        <v>3</v>
      </c>
      <c r="C73" s="232"/>
      <c r="D73" s="232">
        <v>3</v>
      </c>
      <c r="E73" s="232">
        <v>1</v>
      </c>
      <c r="F73" s="232">
        <v>12</v>
      </c>
      <c r="G73" s="232">
        <v>6</v>
      </c>
      <c r="H73" s="232">
        <v>14</v>
      </c>
      <c r="I73" s="232">
        <v>12</v>
      </c>
      <c r="J73" s="232">
        <v>1</v>
      </c>
      <c r="K73" s="232">
        <v>1</v>
      </c>
      <c r="L73" s="103">
        <f t="shared" si="16"/>
        <v>33</v>
      </c>
      <c r="M73" s="97">
        <f t="shared" si="16"/>
        <v>20</v>
      </c>
    </row>
    <row r="74" spans="1:13" x14ac:dyDescent="0.2">
      <c r="A74" s="19" t="s">
        <v>4</v>
      </c>
      <c r="B74" s="103">
        <f t="shared" ref="B74:K74" si="17">SUM(B70:B73)</f>
        <v>6</v>
      </c>
      <c r="C74" s="103">
        <f t="shared" si="17"/>
        <v>0</v>
      </c>
      <c r="D74" s="103">
        <f t="shared" si="17"/>
        <v>8</v>
      </c>
      <c r="E74" s="103">
        <f t="shared" si="17"/>
        <v>3</v>
      </c>
      <c r="F74" s="103">
        <f t="shared" si="17"/>
        <v>30</v>
      </c>
      <c r="G74" s="103">
        <f t="shared" si="17"/>
        <v>15</v>
      </c>
      <c r="H74" s="103">
        <f t="shared" si="17"/>
        <v>29</v>
      </c>
      <c r="I74" s="103">
        <f t="shared" si="17"/>
        <v>22</v>
      </c>
      <c r="J74" s="103">
        <f t="shared" si="17"/>
        <v>4</v>
      </c>
      <c r="K74" s="103">
        <f t="shared" si="17"/>
        <v>1</v>
      </c>
      <c r="L74" s="103">
        <f t="shared" si="16"/>
        <v>77</v>
      </c>
      <c r="M74" s="97">
        <f t="shared" si="16"/>
        <v>41</v>
      </c>
    </row>
    <row r="75" spans="1:13" ht="25.5" x14ac:dyDescent="0.2">
      <c r="A75" s="300" t="s">
        <v>671</v>
      </c>
      <c r="B75" s="648"/>
      <c r="C75" s="648"/>
      <c r="D75" s="648"/>
      <c r="E75" s="648"/>
      <c r="F75" s="648"/>
      <c r="G75" s="648"/>
      <c r="H75" s="648"/>
      <c r="I75" s="648"/>
      <c r="J75" s="648"/>
      <c r="K75" s="648"/>
      <c r="L75" s="648"/>
      <c r="M75" s="102"/>
    </row>
    <row r="76" spans="1:13" x14ac:dyDescent="0.2">
      <c r="A76" s="335"/>
      <c r="B76" s="553" t="s">
        <v>30</v>
      </c>
      <c r="C76" s="553"/>
      <c r="D76" s="553" t="s">
        <v>31</v>
      </c>
      <c r="E76" s="553"/>
      <c r="F76" s="553" t="s">
        <v>33</v>
      </c>
      <c r="G76" s="553"/>
      <c r="H76" s="553" t="s">
        <v>32</v>
      </c>
      <c r="I76" s="553"/>
      <c r="J76" s="553" t="s">
        <v>4</v>
      </c>
      <c r="K76" s="553" t="s">
        <v>21</v>
      </c>
      <c r="L76" s="553"/>
      <c r="M76" s="646"/>
    </row>
    <row r="77" spans="1:13" ht="25.5" x14ac:dyDescent="0.2">
      <c r="A77" s="234" t="s">
        <v>28</v>
      </c>
      <c r="B77" s="236" t="s">
        <v>4</v>
      </c>
      <c r="C77" s="236" t="s">
        <v>21</v>
      </c>
      <c r="D77" s="236" t="s">
        <v>4</v>
      </c>
      <c r="E77" s="236" t="s">
        <v>21</v>
      </c>
      <c r="F77" s="236" t="s">
        <v>4</v>
      </c>
      <c r="G77" s="236" t="s">
        <v>21</v>
      </c>
      <c r="H77" s="236" t="s">
        <v>4</v>
      </c>
      <c r="I77" s="236" t="s">
        <v>21</v>
      </c>
      <c r="J77" s="553"/>
      <c r="K77" s="553"/>
      <c r="L77" s="553"/>
      <c r="M77" s="647"/>
    </row>
    <row r="78" spans="1:13" x14ac:dyDescent="0.2">
      <c r="A78" s="234" t="s">
        <v>29</v>
      </c>
      <c r="B78" s="232"/>
      <c r="C78" s="232"/>
      <c r="D78" s="232"/>
      <c r="E78" s="232"/>
      <c r="F78" s="232"/>
      <c r="G78" s="232"/>
      <c r="H78" s="232"/>
      <c r="I78" s="232"/>
      <c r="J78" s="232">
        <v>24</v>
      </c>
      <c r="K78" s="232">
        <v>5</v>
      </c>
      <c r="L78" s="103">
        <f t="shared" ref="L78:M82" si="18">SUM(B78,D78,F78,H78,J78)</f>
        <v>24</v>
      </c>
      <c r="M78" s="97">
        <f t="shared" si="18"/>
        <v>5</v>
      </c>
    </row>
    <row r="79" spans="1:13" x14ac:dyDescent="0.2">
      <c r="A79" s="234" t="s">
        <v>89</v>
      </c>
      <c r="B79" s="232"/>
      <c r="C79" s="232"/>
      <c r="D79" s="232"/>
      <c r="E79" s="232"/>
      <c r="F79" s="232"/>
      <c r="G79" s="232"/>
      <c r="H79" s="232"/>
      <c r="I79" s="232"/>
      <c r="J79" s="232">
        <v>7</v>
      </c>
      <c r="K79" s="232">
        <v>5</v>
      </c>
      <c r="L79" s="103">
        <f t="shared" si="18"/>
        <v>7</v>
      </c>
      <c r="M79" s="97">
        <f t="shared" si="18"/>
        <v>5</v>
      </c>
    </row>
    <row r="80" spans="1:13" x14ac:dyDescent="0.2">
      <c r="A80" s="234" t="s">
        <v>90</v>
      </c>
      <c r="B80" s="232"/>
      <c r="C80" s="232"/>
      <c r="D80" s="232"/>
      <c r="E80" s="232"/>
      <c r="F80" s="232">
        <v>1</v>
      </c>
      <c r="G80" s="232"/>
      <c r="H80" s="232"/>
      <c r="I80" s="232"/>
      <c r="J80" s="232">
        <v>7</v>
      </c>
      <c r="K80" s="232">
        <v>3</v>
      </c>
      <c r="L80" s="103">
        <f t="shared" si="18"/>
        <v>8</v>
      </c>
      <c r="M80" s="97">
        <f t="shared" si="18"/>
        <v>3</v>
      </c>
    </row>
    <row r="81" spans="1:13" x14ac:dyDescent="0.2">
      <c r="A81" s="234" t="s">
        <v>453</v>
      </c>
      <c r="B81" s="232"/>
      <c r="C81" s="232"/>
      <c r="D81" s="232">
        <v>1</v>
      </c>
      <c r="E81" s="232"/>
      <c r="F81" s="232">
        <v>14</v>
      </c>
      <c r="G81" s="232">
        <v>1</v>
      </c>
      <c r="H81" s="232">
        <v>2</v>
      </c>
      <c r="I81" s="232"/>
      <c r="J81" s="232">
        <v>54</v>
      </c>
      <c r="K81" s="232">
        <v>3</v>
      </c>
      <c r="L81" s="103">
        <f t="shared" si="18"/>
        <v>71</v>
      </c>
      <c r="M81" s="97">
        <f t="shared" si="18"/>
        <v>4</v>
      </c>
    </row>
    <row r="82" spans="1:13" x14ac:dyDescent="0.2">
      <c r="A82" s="19" t="s">
        <v>4</v>
      </c>
      <c r="B82" s="103">
        <f t="shared" ref="B82:K82" si="19">SUM(B78:B81)</f>
        <v>0</v>
      </c>
      <c r="C82" s="103">
        <f t="shared" si="19"/>
        <v>0</v>
      </c>
      <c r="D82" s="103">
        <f t="shared" si="19"/>
        <v>1</v>
      </c>
      <c r="E82" s="103">
        <f t="shared" si="19"/>
        <v>0</v>
      </c>
      <c r="F82" s="103">
        <f t="shared" si="19"/>
        <v>15</v>
      </c>
      <c r="G82" s="103">
        <f t="shared" si="19"/>
        <v>1</v>
      </c>
      <c r="H82" s="103">
        <f t="shared" si="19"/>
        <v>2</v>
      </c>
      <c r="I82" s="103">
        <f t="shared" si="19"/>
        <v>0</v>
      </c>
      <c r="J82" s="103">
        <f t="shared" si="19"/>
        <v>92</v>
      </c>
      <c r="K82" s="103">
        <f t="shared" si="19"/>
        <v>16</v>
      </c>
      <c r="L82" s="103">
        <f t="shared" si="18"/>
        <v>110</v>
      </c>
      <c r="M82" s="97">
        <f t="shared" si="18"/>
        <v>17</v>
      </c>
    </row>
    <row r="83" spans="1:13" ht="25.5" x14ac:dyDescent="0.2">
      <c r="A83" s="300" t="s">
        <v>673</v>
      </c>
      <c r="B83" s="648"/>
      <c r="C83" s="648"/>
      <c r="D83" s="648"/>
      <c r="E83" s="648"/>
      <c r="F83" s="648"/>
      <c r="G83" s="648"/>
      <c r="H83" s="648"/>
      <c r="I83" s="648"/>
      <c r="J83" s="648"/>
      <c r="K83" s="648"/>
      <c r="L83" s="648"/>
      <c r="M83" s="102"/>
    </row>
    <row r="84" spans="1:13" x14ac:dyDescent="0.2">
      <c r="A84" s="335"/>
      <c r="B84" s="553" t="s">
        <v>30</v>
      </c>
      <c r="C84" s="553"/>
      <c r="D84" s="553" t="s">
        <v>31</v>
      </c>
      <c r="E84" s="553"/>
      <c r="F84" s="553" t="s">
        <v>33</v>
      </c>
      <c r="G84" s="553"/>
      <c r="H84" s="553" t="s">
        <v>32</v>
      </c>
      <c r="I84" s="553"/>
      <c r="J84" s="553" t="s">
        <v>4</v>
      </c>
      <c r="K84" s="553" t="s">
        <v>21</v>
      </c>
      <c r="L84" s="553"/>
      <c r="M84" s="646"/>
    </row>
    <row r="85" spans="1:13" ht="25.5" x14ac:dyDescent="0.2">
      <c r="A85" s="234" t="s">
        <v>28</v>
      </c>
      <c r="B85" s="236" t="s">
        <v>4</v>
      </c>
      <c r="C85" s="236" t="s">
        <v>21</v>
      </c>
      <c r="D85" s="236" t="s">
        <v>4</v>
      </c>
      <c r="E85" s="236" t="s">
        <v>21</v>
      </c>
      <c r="F85" s="236" t="s">
        <v>4</v>
      </c>
      <c r="G85" s="236" t="s">
        <v>21</v>
      </c>
      <c r="H85" s="236" t="s">
        <v>4</v>
      </c>
      <c r="I85" s="236" t="s">
        <v>21</v>
      </c>
      <c r="J85" s="553"/>
      <c r="K85" s="553"/>
      <c r="L85" s="553"/>
      <c r="M85" s="647"/>
    </row>
    <row r="86" spans="1:13" x14ac:dyDescent="0.2">
      <c r="A86" s="234" t="s">
        <v>29</v>
      </c>
      <c r="B86" s="232"/>
      <c r="C86" s="232"/>
      <c r="D86" s="232"/>
      <c r="E86" s="232"/>
      <c r="F86" s="232"/>
      <c r="G86" s="232"/>
      <c r="H86" s="232"/>
      <c r="I86" s="232"/>
      <c r="J86" s="232"/>
      <c r="K86" s="232"/>
      <c r="L86" s="103">
        <f t="shared" ref="L86:M90" si="20">SUM(B86,D86,F86,H86,J86)</f>
        <v>0</v>
      </c>
      <c r="M86" s="97">
        <f t="shared" si="20"/>
        <v>0</v>
      </c>
    </row>
    <row r="87" spans="1:13" x14ac:dyDescent="0.2">
      <c r="A87" s="234" t="s">
        <v>89</v>
      </c>
      <c r="B87" s="232"/>
      <c r="C87" s="232"/>
      <c r="D87" s="232"/>
      <c r="E87" s="232"/>
      <c r="F87" s="232">
        <v>1</v>
      </c>
      <c r="G87" s="232">
        <v>1</v>
      </c>
      <c r="H87" s="232">
        <v>1</v>
      </c>
      <c r="I87" s="232">
        <v>1</v>
      </c>
      <c r="J87" s="232"/>
      <c r="K87" s="232"/>
      <c r="L87" s="103">
        <f t="shared" si="20"/>
        <v>2</v>
      </c>
      <c r="M87" s="97">
        <f t="shared" si="20"/>
        <v>2</v>
      </c>
    </row>
    <row r="88" spans="1:13" x14ac:dyDescent="0.2">
      <c r="A88" s="234" t="s">
        <v>90</v>
      </c>
      <c r="B88" s="232"/>
      <c r="C88" s="232"/>
      <c r="D88" s="232"/>
      <c r="E88" s="232"/>
      <c r="F88" s="232">
        <v>1</v>
      </c>
      <c r="G88" s="232"/>
      <c r="H88" s="232">
        <v>1</v>
      </c>
      <c r="I88" s="232"/>
      <c r="J88" s="232"/>
      <c r="K88" s="232"/>
      <c r="L88" s="103">
        <f t="shared" si="20"/>
        <v>2</v>
      </c>
      <c r="M88" s="97">
        <f t="shared" si="20"/>
        <v>0</v>
      </c>
    </row>
    <row r="89" spans="1:13" x14ac:dyDescent="0.2">
      <c r="A89" s="234" t="s">
        <v>453</v>
      </c>
      <c r="B89" s="232"/>
      <c r="C89" s="232"/>
      <c r="D89" s="232"/>
      <c r="E89" s="232"/>
      <c r="F89" s="232">
        <v>4</v>
      </c>
      <c r="G89" s="232">
        <v>4</v>
      </c>
      <c r="H89" s="232">
        <v>30</v>
      </c>
      <c r="I89" s="232">
        <v>24</v>
      </c>
      <c r="J89" s="232"/>
      <c r="K89" s="232"/>
      <c r="L89" s="103">
        <f t="shared" si="20"/>
        <v>34</v>
      </c>
      <c r="M89" s="97">
        <f t="shared" si="20"/>
        <v>28</v>
      </c>
    </row>
    <row r="90" spans="1:13" x14ac:dyDescent="0.2">
      <c r="A90" s="19" t="s">
        <v>4</v>
      </c>
      <c r="B90" s="103">
        <f t="shared" ref="B90:K90" si="21">SUM(B86:B89)</f>
        <v>0</v>
      </c>
      <c r="C90" s="103">
        <f t="shared" si="21"/>
        <v>0</v>
      </c>
      <c r="D90" s="103">
        <f t="shared" si="21"/>
        <v>0</v>
      </c>
      <c r="E90" s="103">
        <f t="shared" si="21"/>
        <v>0</v>
      </c>
      <c r="F90" s="103">
        <f t="shared" si="21"/>
        <v>6</v>
      </c>
      <c r="G90" s="103">
        <f t="shared" si="21"/>
        <v>5</v>
      </c>
      <c r="H90" s="103">
        <f t="shared" si="21"/>
        <v>32</v>
      </c>
      <c r="I90" s="103">
        <f t="shared" si="21"/>
        <v>25</v>
      </c>
      <c r="J90" s="103">
        <f t="shared" si="21"/>
        <v>0</v>
      </c>
      <c r="K90" s="103">
        <f t="shared" si="21"/>
        <v>0</v>
      </c>
      <c r="L90" s="103">
        <f t="shared" si="20"/>
        <v>38</v>
      </c>
      <c r="M90" s="97">
        <f t="shared" si="20"/>
        <v>30</v>
      </c>
    </row>
    <row r="91" spans="1:13" ht="25.5" x14ac:dyDescent="0.2">
      <c r="A91" s="244" t="s">
        <v>458</v>
      </c>
      <c r="B91" s="643"/>
      <c r="C91" s="644"/>
      <c r="D91" s="644"/>
      <c r="E91" s="644"/>
      <c r="F91" s="644"/>
      <c r="G91" s="644"/>
      <c r="H91" s="644"/>
      <c r="I91" s="644"/>
      <c r="J91" s="644"/>
      <c r="K91" s="644"/>
      <c r="L91" s="644"/>
      <c r="M91" s="645"/>
    </row>
    <row r="92" spans="1:13" x14ac:dyDescent="0.2">
      <c r="A92" s="335"/>
      <c r="B92" s="553" t="s">
        <v>30</v>
      </c>
      <c r="C92" s="553"/>
      <c r="D92" s="553" t="s">
        <v>31</v>
      </c>
      <c r="E92" s="553"/>
      <c r="F92" s="553" t="s">
        <v>33</v>
      </c>
      <c r="G92" s="553"/>
      <c r="H92" s="553" t="s">
        <v>32</v>
      </c>
      <c r="I92" s="553"/>
      <c r="J92" s="553" t="s">
        <v>4</v>
      </c>
      <c r="K92" s="553" t="s">
        <v>21</v>
      </c>
      <c r="L92" s="553"/>
      <c r="M92" s="646"/>
    </row>
    <row r="93" spans="1:13" ht="25.5" x14ac:dyDescent="0.2">
      <c r="A93" s="234" t="s">
        <v>28</v>
      </c>
      <c r="B93" s="236" t="s">
        <v>4</v>
      </c>
      <c r="C93" s="236" t="s">
        <v>21</v>
      </c>
      <c r="D93" s="236" t="s">
        <v>4</v>
      </c>
      <c r="E93" s="236" t="s">
        <v>21</v>
      </c>
      <c r="F93" s="236" t="s">
        <v>4</v>
      </c>
      <c r="G93" s="236" t="s">
        <v>21</v>
      </c>
      <c r="H93" s="236" t="s">
        <v>4</v>
      </c>
      <c r="I93" s="236" t="s">
        <v>21</v>
      </c>
      <c r="J93" s="553"/>
      <c r="K93" s="553"/>
      <c r="L93" s="553"/>
      <c r="M93" s="647"/>
    </row>
    <row r="94" spans="1:13" x14ac:dyDescent="0.2">
      <c r="A94" s="234" t="s">
        <v>29</v>
      </c>
      <c r="B94" s="232"/>
      <c r="C94" s="232"/>
      <c r="D94" s="232"/>
      <c r="E94" s="232"/>
      <c r="F94" s="232"/>
      <c r="G94" s="232"/>
      <c r="H94" s="232"/>
      <c r="I94" s="232"/>
      <c r="J94" s="232"/>
      <c r="K94" s="232"/>
      <c r="L94" s="103">
        <f t="shared" ref="L94:M98" si="22">SUM(B94,D94,F94,H94,J94)</f>
        <v>0</v>
      </c>
      <c r="M94" s="97">
        <f t="shared" si="22"/>
        <v>0</v>
      </c>
    </row>
    <row r="95" spans="1:13" x14ac:dyDescent="0.2">
      <c r="A95" s="234" t="s">
        <v>89</v>
      </c>
      <c r="B95" s="232"/>
      <c r="C95" s="232"/>
      <c r="D95" s="232"/>
      <c r="E95" s="232"/>
      <c r="F95" s="232"/>
      <c r="G95" s="232"/>
      <c r="H95" s="232"/>
      <c r="I95" s="232"/>
      <c r="J95" s="232"/>
      <c r="K95" s="232"/>
      <c r="L95" s="103">
        <f t="shared" si="22"/>
        <v>0</v>
      </c>
      <c r="M95" s="97">
        <f t="shared" si="22"/>
        <v>0</v>
      </c>
    </row>
    <row r="96" spans="1:13" x14ac:dyDescent="0.2">
      <c r="A96" s="234" t="s">
        <v>90</v>
      </c>
      <c r="B96" s="232"/>
      <c r="C96" s="232"/>
      <c r="D96" s="232"/>
      <c r="E96" s="232"/>
      <c r="F96" s="232"/>
      <c r="G96" s="232"/>
      <c r="H96" s="232"/>
      <c r="I96" s="232"/>
      <c r="J96" s="232"/>
      <c r="K96" s="232"/>
      <c r="L96" s="103">
        <f t="shared" si="22"/>
        <v>0</v>
      </c>
      <c r="M96" s="97">
        <f t="shared" si="22"/>
        <v>0</v>
      </c>
    </row>
    <row r="97" spans="1:13" x14ac:dyDescent="0.2">
      <c r="A97" s="234" t="s">
        <v>453</v>
      </c>
      <c r="B97" s="232"/>
      <c r="C97" s="232"/>
      <c r="D97" s="232">
        <v>1</v>
      </c>
      <c r="E97" s="232"/>
      <c r="F97" s="232"/>
      <c r="G97" s="232"/>
      <c r="H97" s="232"/>
      <c r="I97" s="232"/>
      <c r="J97" s="232"/>
      <c r="K97" s="232"/>
      <c r="L97" s="103">
        <f t="shared" si="22"/>
        <v>1</v>
      </c>
      <c r="M97" s="97">
        <f t="shared" si="22"/>
        <v>0</v>
      </c>
    </row>
    <row r="98" spans="1:13" x14ac:dyDescent="0.2">
      <c r="A98" s="34" t="s">
        <v>4</v>
      </c>
      <c r="B98" s="103">
        <f t="shared" ref="B98:K98" si="23">SUM(B94:B97)</f>
        <v>0</v>
      </c>
      <c r="C98" s="103">
        <f t="shared" si="23"/>
        <v>0</v>
      </c>
      <c r="D98" s="103">
        <f t="shared" si="23"/>
        <v>1</v>
      </c>
      <c r="E98" s="103">
        <f t="shared" si="23"/>
        <v>0</v>
      </c>
      <c r="F98" s="103">
        <f t="shared" si="23"/>
        <v>0</v>
      </c>
      <c r="G98" s="103">
        <f t="shared" si="23"/>
        <v>0</v>
      </c>
      <c r="H98" s="103">
        <f t="shared" si="23"/>
        <v>0</v>
      </c>
      <c r="I98" s="103">
        <f t="shared" si="23"/>
        <v>0</v>
      </c>
      <c r="J98" s="103">
        <f t="shared" si="23"/>
        <v>0</v>
      </c>
      <c r="K98" s="103">
        <f t="shared" si="23"/>
        <v>0</v>
      </c>
      <c r="L98" s="103">
        <f t="shared" si="22"/>
        <v>1</v>
      </c>
      <c r="M98" s="97">
        <f t="shared" si="22"/>
        <v>0</v>
      </c>
    </row>
    <row r="99" spans="1:13" ht="25.5" x14ac:dyDescent="0.2">
      <c r="A99" s="244" t="s">
        <v>675</v>
      </c>
      <c r="B99" s="643"/>
      <c r="C99" s="644"/>
      <c r="D99" s="644"/>
      <c r="E99" s="644"/>
      <c r="F99" s="644"/>
      <c r="G99" s="644"/>
      <c r="H99" s="644"/>
      <c r="I99" s="644"/>
      <c r="J99" s="644"/>
      <c r="K99" s="644"/>
      <c r="L99" s="644"/>
      <c r="M99" s="645"/>
    </row>
    <row r="100" spans="1:13" x14ac:dyDescent="0.2">
      <c r="A100" s="335"/>
      <c r="B100" s="553" t="s">
        <v>30</v>
      </c>
      <c r="C100" s="553"/>
      <c r="D100" s="553" t="s">
        <v>31</v>
      </c>
      <c r="E100" s="553"/>
      <c r="F100" s="553" t="s">
        <v>33</v>
      </c>
      <c r="G100" s="553"/>
      <c r="H100" s="553" t="s">
        <v>32</v>
      </c>
      <c r="I100" s="553"/>
      <c r="J100" s="553" t="s">
        <v>4</v>
      </c>
      <c r="K100" s="553" t="s">
        <v>21</v>
      </c>
      <c r="L100" s="553"/>
      <c r="M100" s="646"/>
    </row>
    <row r="101" spans="1:13" ht="25.5" x14ac:dyDescent="0.2">
      <c r="A101" s="234" t="s">
        <v>28</v>
      </c>
      <c r="B101" s="236" t="s">
        <v>4</v>
      </c>
      <c r="C101" s="236" t="s">
        <v>21</v>
      </c>
      <c r="D101" s="236" t="s">
        <v>4</v>
      </c>
      <c r="E101" s="236" t="s">
        <v>21</v>
      </c>
      <c r="F101" s="236" t="s">
        <v>4</v>
      </c>
      <c r="G101" s="236" t="s">
        <v>21</v>
      </c>
      <c r="H101" s="236" t="s">
        <v>4</v>
      </c>
      <c r="I101" s="236" t="s">
        <v>21</v>
      </c>
      <c r="J101" s="553"/>
      <c r="K101" s="553"/>
      <c r="L101" s="553"/>
      <c r="M101" s="647"/>
    </row>
    <row r="102" spans="1:13" x14ac:dyDescent="0.2">
      <c r="A102" s="234" t="s">
        <v>29</v>
      </c>
      <c r="B102" s="232">
        <f t="shared" ref="B102:K105" si="24">SUM(B6,B14,B22,B30,B38,B46,B54,B62,B70,B78,B86,B94)</f>
        <v>15</v>
      </c>
      <c r="C102" s="232">
        <f t="shared" si="24"/>
        <v>1</v>
      </c>
      <c r="D102" s="232">
        <f t="shared" si="24"/>
        <v>23</v>
      </c>
      <c r="E102" s="232">
        <f t="shared" si="24"/>
        <v>7</v>
      </c>
      <c r="F102" s="232">
        <f t="shared" si="24"/>
        <v>73</v>
      </c>
      <c r="G102" s="232">
        <f t="shared" si="24"/>
        <v>25</v>
      </c>
      <c r="H102" s="232">
        <f t="shared" si="24"/>
        <v>34</v>
      </c>
      <c r="I102" s="232">
        <f t="shared" si="24"/>
        <v>16</v>
      </c>
      <c r="J102" s="232">
        <f t="shared" si="24"/>
        <v>75</v>
      </c>
      <c r="K102" s="232">
        <f t="shared" si="24"/>
        <v>21</v>
      </c>
      <c r="L102" s="103">
        <f t="shared" ref="L102:M107" si="25">SUM(B102,D102,F102,H102,J102)</f>
        <v>220</v>
      </c>
      <c r="M102" s="97">
        <f t="shared" si="25"/>
        <v>70</v>
      </c>
    </row>
    <row r="103" spans="1:13" x14ac:dyDescent="0.2">
      <c r="A103" s="234" t="s">
        <v>89</v>
      </c>
      <c r="B103" s="232">
        <f t="shared" si="24"/>
        <v>16</v>
      </c>
      <c r="C103" s="232">
        <f t="shared" si="24"/>
        <v>5</v>
      </c>
      <c r="D103" s="232">
        <f t="shared" si="24"/>
        <v>26</v>
      </c>
      <c r="E103" s="232">
        <f t="shared" si="24"/>
        <v>5</v>
      </c>
      <c r="F103" s="232">
        <f t="shared" si="24"/>
        <v>64</v>
      </c>
      <c r="G103" s="232">
        <f t="shared" si="24"/>
        <v>25</v>
      </c>
      <c r="H103" s="232">
        <f t="shared" si="24"/>
        <v>47</v>
      </c>
      <c r="I103" s="232">
        <f t="shared" si="24"/>
        <v>24</v>
      </c>
      <c r="J103" s="232">
        <f t="shared" si="24"/>
        <v>109</v>
      </c>
      <c r="K103" s="232">
        <f t="shared" si="24"/>
        <v>22</v>
      </c>
      <c r="L103" s="103">
        <f t="shared" si="25"/>
        <v>262</v>
      </c>
      <c r="M103" s="97">
        <f t="shared" si="25"/>
        <v>81</v>
      </c>
    </row>
    <row r="104" spans="1:13" x14ac:dyDescent="0.2">
      <c r="A104" s="234" t="s">
        <v>90</v>
      </c>
      <c r="B104" s="232">
        <f t="shared" si="24"/>
        <v>7</v>
      </c>
      <c r="C104" s="232">
        <f t="shared" si="24"/>
        <v>1</v>
      </c>
      <c r="D104" s="232">
        <f t="shared" si="24"/>
        <v>13</v>
      </c>
      <c r="E104" s="232">
        <f t="shared" si="24"/>
        <v>4</v>
      </c>
      <c r="F104" s="232">
        <f t="shared" si="24"/>
        <v>28</v>
      </c>
      <c r="G104" s="232">
        <f t="shared" si="24"/>
        <v>12</v>
      </c>
      <c r="H104" s="232">
        <f t="shared" si="24"/>
        <v>8</v>
      </c>
      <c r="I104" s="232">
        <f t="shared" si="24"/>
        <v>3</v>
      </c>
      <c r="J104" s="232">
        <f t="shared" si="24"/>
        <v>35</v>
      </c>
      <c r="K104" s="232">
        <f t="shared" si="24"/>
        <v>8</v>
      </c>
      <c r="L104" s="103">
        <f t="shared" si="25"/>
        <v>91</v>
      </c>
      <c r="M104" s="97">
        <f t="shared" si="25"/>
        <v>28</v>
      </c>
    </row>
    <row r="105" spans="1:13" x14ac:dyDescent="0.2">
      <c r="A105" s="234" t="s">
        <v>453</v>
      </c>
      <c r="B105" s="232">
        <f t="shared" si="24"/>
        <v>52</v>
      </c>
      <c r="C105" s="232">
        <f t="shared" si="24"/>
        <v>4</v>
      </c>
      <c r="D105" s="232">
        <f t="shared" si="24"/>
        <v>144</v>
      </c>
      <c r="E105" s="232">
        <f t="shared" si="24"/>
        <v>24</v>
      </c>
      <c r="F105" s="232">
        <f t="shared" si="24"/>
        <v>301</v>
      </c>
      <c r="G105" s="232">
        <f t="shared" si="24"/>
        <v>95</v>
      </c>
      <c r="H105" s="232">
        <f t="shared" si="24"/>
        <v>128</v>
      </c>
      <c r="I105" s="232">
        <f t="shared" si="24"/>
        <v>64</v>
      </c>
      <c r="J105" s="232">
        <f t="shared" si="24"/>
        <v>259</v>
      </c>
      <c r="K105" s="232">
        <f t="shared" si="24"/>
        <v>32</v>
      </c>
      <c r="L105" s="103">
        <f t="shared" si="25"/>
        <v>884</v>
      </c>
      <c r="M105" s="97">
        <f t="shared" si="25"/>
        <v>219</v>
      </c>
    </row>
    <row r="106" spans="1:13" ht="13.5" thickBot="1" x14ac:dyDescent="0.25">
      <c r="A106" s="34" t="s">
        <v>4</v>
      </c>
      <c r="B106" s="103">
        <f t="shared" ref="B106:K106" si="26">SUM(B102:B105)</f>
        <v>90</v>
      </c>
      <c r="C106" s="103">
        <f t="shared" si="26"/>
        <v>11</v>
      </c>
      <c r="D106" s="103">
        <f t="shared" si="26"/>
        <v>206</v>
      </c>
      <c r="E106" s="103">
        <f t="shared" si="26"/>
        <v>40</v>
      </c>
      <c r="F106" s="103">
        <f t="shared" si="26"/>
        <v>466</v>
      </c>
      <c r="G106" s="103">
        <f t="shared" si="26"/>
        <v>157</v>
      </c>
      <c r="H106" s="103">
        <f t="shared" si="26"/>
        <v>217</v>
      </c>
      <c r="I106" s="103">
        <f t="shared" si="26"/>
        <v>107</v>
      </c>
      <c r="J106" s="103">
        <f t="shared" si="26"/>
        <v>478</v>
      </c>
      <c r="K106" s="103">
        <f t="shared" si="26"/>
        <v>83</v>
      </c>
      <c r="L106" s="103">
        <f t="shared" si="25"/>
        <v>1457</v>
      </c>
      <c r="M106" s="97">
        <f t="shared" si="25"/>
        <v>398</v>
      </c>
    </row>
    <row r="107" spans="1:13" ht="13.5" thickBot="1" x14ac:dyDescent="0.25">
      <c r="A107" s="60" t="s">
        <v>93</v>
      </c>
      <c r="B107" s="104">
        <f t="shared" ref="B107:K107" si="27">B106</f>
        <v>90</v>
      </c>
      <c r="C107" s="104">
        <f t="shared" si="27"/>
        <v>11</v>
      </c>
      <c r="D107" s="104">
        <f t="shared" si="27"/>
        <v>206</v>
      </c>
      <c r="E107" s="104">
        <f t="shared" si="27"/>
        <v>40</v>
      </c>
      <c r="F107" s="104">
        <f t="shared" si="27"/>
        <v>466</v>
      </c>
      <c r="G107" s="104">
        <f t="shared" si="27"/>
        <v>157</v>
      </c>
      <c r="H107" s="104">
        <f t="shared" si="27"/>
        <v>217</v>
      </c>
      <c r="I107" s="104">
        <f t="shared" si="27"/>
        <v>107</v>
      </c>
      <c r="J107" s="104">
        <f t="shared" si="27"/>
        <v>478</v>
      </c>
      <c r="K107" s="104">
        <f t="shared" si="27"/>
        <v>83</v>
      </c>
      <c r="L107" s="104">
        <f t="shared" si="25"/>
        <v>1457</v>
      </c>
      <c r="M107" s="105">
        <f t="shared" si="25"/>
        <v>398</v>
      </c>
    </row>
    <row r="110" spans="1:13" x14ac:dyDescent="0.2">
      <c r="A110" s="1" t="s">
        <v>34</v>
      </c>
    </row>
    <row r="111" spans="1:13" x14ac:dyDescent="0.2">
      <c r="A111" s="622" t="s">
        <v>143</v>
      </c>
      <c r="B111" s="622"/>
      <c r="C111" s="622"/>
      <c r="D111" s="622"/>
      <c r="E111" s="622"/>
      <c r="F111" s="622"/>
      <c r="G111" s="622"/>
      <c r="H111" s="622"/>
      <c r="I111" s="622"/>
      <c r="J111" s="622"/>
      <c r="K111" s="622"/>
      <c r="L111" s="622"/>
      <c r="M111" s="622"/>
    </row>
    <row r="112" spans="1:13" x14ac:dyDescent="0.2">
      <c r="A112" s="575" t="s">
        <v>520</v>
      </c>
      <c r="B112" s="575"/>
      <c r="C112" s="575"/>
      <c r="D112" s="575"/>
      <c r="E112" s="575"/>
      <c r="F112" s="575"/>
      <c r="G112" s="575"/>
      <c r="H112" s="575"/>
      <c r="I112" s="575"/>
      <c r="J112" s="575"/>
      <c r="K112" s="575"/>
      <c r="L112" s="575"/>
      <c r="M112" s="575"/>
    </row>
  </sheetData>
  <mergeCells count="122">
    <mergeCell ref="A1:M1"/>
    <mergeCell ref="M20:M21"/>
    <mergeCell ref="B2:I2"/>
    <mergeCell ref="J2:K2"/>
    <mergeCell ref="K12:K13"/>
    <mergeCell ref="B12:C12"/>
    <mergeCell ref="L4:L5"/>
    <mergeCell ref="L12:L13"/>
    <mergeCell ref="F12:G12"/>
    <mergeCell ref="H12:I12"/>
    <mergeCell ref="B3:L3"/>
    <mergeCell ref="B11:L11"/>
    <mergeCell ref="M4:M5"/>
    <mergeCell ref="M12:M13"/>
    <mergeCell ref="K4:K5"/>
    <mergeCell ref="B27:L27"/>
    <mergeCell ref="B35:L35"/>
    <mergeCell ref="B36:C36"/>
    <mergeCell ref="D36:E36"/>
    <mergeCell ref="F36:G36"/>
    <mergeCell ref="B4:C4"/>
    <mergeCell ref="D4:E4"/>
    <mergeCell ref="F4:G4"/>
    <mergeCell ref="H4:I4"/>
    <mergeCell ref="J4:J5"/>
    <mergeCell ref="J12:J13"/>
    <mergeCell ref="D12:E12"/>
    <mergeCell ref="L20:L21"/>
    <mergeCell ref="B20:C20"/>
    <mergeCell ref="D20:E20"/>
    <mergeCell ref="F20:G20"/>
    <mergeCell ref="H20:I20"/>
    <mergeCell ref="J20:J21"/>
    <mergeCell ref="K20:K21"/>
    <mergeCell ref="B19:L19"/>
    <mergeCell ref="M36:M37"/>
    <mergeCell ref="B28:C28"/>
    <mergeCell ref="D28:E28"/>
    <mergeCell ref="F28:G28"/>
    <mergeCell ref="H28:I28"/>
    <mergeCell ref="J28:J29"/>
    <mergeCell ref="K28:K29"/>
    <mergeCell ref="L28:L29"/>
    <mergeCell ref="M28:M29"/>
    <mergeCell ref="B43:L43"/>
    <mergeCell ref="B44:C44"/>
    <mergeCell ref="D44:E44"/>
    <mergeCell ref="F44:G44"/>
    <mergeCell ref="H44:I44"/>
    <mergeCell ref="J44:J45"/>
    <mergeCell ref="K44:K45"/>
    <mergeCell ref="L44:L45"/>
    <mergeCell ref="H36:I36"/>
    <mergeCell ref="J36:J37"/>
    <mergeCell ref="K36:K37"/>
    <mergeCell ref="L36:L37"/>
    <mergeCell ref="B59:L59"/>
    <mergeCell ref="B60:C60"/>
    <mergeCell ref="D60:E60"/>
    <mergeCell ref="F60:G60"/>
    <mergeCell ref="H60:I60"/>
    <mergeCell ref="J60:J61"/>
    <mergeCell ref="K60:K61"/>
    <mergeCell ref="L60:L61"/>
    <mergeCell ref="M44:M45"/>
    <mergeCell ref="B51:L51"/>
    <mergeCell ref="B52:C52"/>
    <mergeCell ref="D52:E52"/>
    <mergeCell ref="F52:G52"/>
    <mergeCell ref="H52:I52"/>
    <mergeCell ref="J52:J53"/>
    <mergeCell ref="K52:K53"/>
    <mergeCell ref="L52:L53"/>
    <mergeCell ref="M52:M53"/>
    <mergeCell ref="B75:L75"/>
    <mergeCell ref="B76:C76"/>
    <mergeCell ref="D76:E76"/>
    <mergeCell ref="F76:G76"/>
    <mergeCell ref="H76:I76"/>
    <mergeCell ref="J76:J77"/>
    <mergeCell ref="K76:K77"/>
    <mergeCell ref="L76:L77"/>
    <mergeCell ref="M60:M61"/>
    <mergeCell ref="B67:L67"/>
    <mergeCell ref="B68:C68"/>
    <mergeCell ref="D68:E68"/>
    <mergeCell ref="F68:G68"/>
    <mergeCell ref="H68:I68"/>
    <mergeCell ref="J68:J69"/>
    <mergeCell ref="K68:K69"/>
    <mergeCell ref="L68:L69"/>
    <mergeCell ref="M68:M69"/>
    <mergeCell ref="M76:M77"/>
    <mergeCell ref="B83:L83"/>
    <mergeCell ref="B84:C84"/>
    <mergeCell ref="D84:E84"/>
    <mergeCell ref="F84:G84"/>
    <mergeCell ref="H84:I84"/>
    <mergeCell ref="J84:J85"/>
    <mergeCell ref="K84:K85"/>
    <mergeCell ref="L84:L85"/>
    <mergeCell ref="M84:M85"/>
    <mergeCell ref="B91:M91"/>
    <mergeCell ref="B92:C92"/>
    <mergeCell ref="D92:E92"/>
    <mergeCell ref="F92:G92"/>
    <mergeCell ref="H92:I92"/>
    <mergeCell ref="J92:J93"/>
    <mergeCell ref="K92:K93"/>
    <mergeCell ref="L92:L93"/>
    <mergeCell ref="M92:M93"/>
    <mergeCell ref="A111:M111"/>
    <mergeCell ref="A112:M112"/>
    <mergeCell ref="B99:M99"/>
    <mergeCell ref="B100:C100"/>
    <mergeCell ref="D100:E100"/>
    <mergeCell ref="F100:G100"/>
    <mergeCell ref="H100:I100"/>
    <mergeCell ref="J100:J101"/>
    <mergeCell ref="K100:K101"/>
    <mergeCell ref="L100:L101"/>
    <mergeCell ref="M100:M101"/>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O51"/>
  <sheetViews>
    <sheetView zoomScale="90" zoomScaleNormal="90" workbookViewId="0">
      <selection activeCell="M20" sqref="M20"/>
    </sheetView>
  </sheetViews>
  <sheetFormatPr defaultColWidth="9.140625" defaultRowHeight="15" x14ac:dyDescent="0.25"/>
  <cols>
    <col min="1" max="1" width="35.5703125" style="2" customWidth="1"/>
    <col min="2" max="2" width="6.5703125" style="1" customWidth="1"/>
    <col min="3" max="3" width="9.28515625"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14.7109375" style="1" customWidth="1"/>
    <col min="10" max="10" width="11.85546875" style="1" customWidth="1"/>
    <col min="11" max="14" width="9.140625" style="37"/>
    <col min="15" max="16384" width="9.140625" style="1"/>
  </cols>
  <sheetData>
    <row r="1" spans="1:14" ht="42.75" customHeight="1" thickBot="1" x14ac:dyDescent="0.3">
      <c r="A1" s="607" t="s">
        <v>440</v>
      </c>
      <c r="B1" s="608"/>
      <c r="C1" s="608"/>
      <c r="D1" s="608"/>
      <c r="E1" s="608"/>
      <c r="F1" s="608"/>
      <c r="G1" s="608"/>
      <c r="H1" s="608"/>
      <c r="I1" s="609"/>
      <c r="J1" s="610"/>
    </row>
    <row r="2" spans="1:14" s="5" customFormat="1" ht="21.75" customHeight="1" x14ac:dyDescent="0.2">
      <c r="A2" s="659" t="s">
        <v>653</v>
      </c>
      <c r="B2" s="661" t="s">
        <v>441</v>
      </c>
      <c r="C2" s="661" t="s">
        <v>442</v>
      </c>
      <c r="D2" s="661" t="s">
        <v>443</v>
      </c>
      <c r="E2" s="661" t="s">
        <v>444</v>
      </c>
      <c r="F2" s="661" t="s">
        <v>556</v>
      </c>
      <c r="G2" s="661" t="s">
        <v>445</v>
      </c>
      <c r="H2" s="661" t="s">
        <v>604</v>
      </c>
      <c r="I2" s="661" t="s">
        <v>572</v>
      </c>
      <c r="J2" s="657" t="s">
        <v>557</v>
      </c>
    </row>
    <row r="3" spans="1:14" s="5" customFormat="1" ht="37.15" customHeight="1" thickBot="1" x14ac:dyDescent="0.25">
      <c r="A3" s="660"/>
      <c r="B3" s="662"/>
      <c r="C3" s="662"/>
      <c r="D3" s="662"/>
      <c r="E3" s="662"/>
      <c r="F3" s="662"/>
      <c r="G3" s="662"/>
      <c r="H3" s="662"/>
      <c r="I3" s="662"/>
      <c r="J3" s="658"/>
    </row>
    <row r="4" spans="1:14" ht="26.25" customHeight="1" x14ac:dyDescent="0.2">
      <c r="A4" s="135" t="s">
        <v>653</v>
      </c>
      <c r="B4" s="186">
        <v>1</v>
      </c>
      <c r="C4" s="186">
        <v>4</v>
      </c>
      <c r="D4" s="186">
        <v>57</v>
      </c>
      <c r="E4" s="186">
        <v>41</v>
      </c>
      <c r="F4" s="186">
        <v>1</v>
      </c>
      <c r="G4" s="186">
        <v>12</v>
      </c>
      <c r="H4" s="187"/>
      <c r="I4" s="194"/>
      <c r="J4" s="136">
        <f t="shared" ref="J4:J31" si="0">SUM(B4:I4)</f>
        <v>116</v>
      </c>
      <c r="K4" s="1"/>
      <c r="L4" s="1"/>
      <c r="M4" s="1"/>
      <c r="N4" s="1"/>
    </row>
    <row r="5" spans="1:14" ht="15" customHeight="1" thickBot="1" x14ac:dyDescent="0.25">
      <c r="A5" s="140" t="s">
        <v>96</v>
      </c>
      <c r="B5" s="336">
        <v>0</v>
      </c>
      <c r="C5" s="336">
        <v>2</v>
      </c>
      <c r="D5" s="336">
        <v>18</v>
      </c>
      <c r="E5" s="336">
        <v>2</v>
      </c>
      <c r="F5" s="336">
        <v>0</v>
      </c>
      <c r="G5" s="336">
        <v>2</v>
      </c>
      <c r="H5" s="188"/>
      <c r="I5" s="337"/>
      <c r="J5" s="338">
        <f t="shared" si="0"/>
        <v>24</v>
      </c>
      <c r="K5" s="1"/>
      <c r="L5" s="1"/>
      <c r="M5" s="1"/>
      <c r="N5" s="1"/>
    </row>
    <row r="6" spans="1:14" ht="15" customHeight="1" x14ac:dyDescent="0.25">
      <c r="A6" s="247" t="s">
        <v>641</v>
      </c>
      <c r="B6" s="149">
        <v>1</v>
      </c>
      <c r="C6" s="149">
        <v>5</v>
      </c>
      <c r="D6" s="149">
        <v>18</v>
      </c>
      <c r="E6" s="149">
        <v>29</v>
      </c>
      <c r="F6" s="149">
        <v>1</v>
      </c>
      <c r="G6" s="189"/>
      <c r="H6" s="194"/>
      <c r="I6" s="149">
        <v>6</v>
      </c>
      <c r="J6" s="150">
        <f t="shared" si="0"/>
        <v>60</v>
      </c>
    </row>
    <row r="7" spans="1:14" ht="15" customHeight="1" thickBot="1" x14ac:dyDescent="0.3">
      <c r="A7" s="140" t="s">
        <v>96</v>
      </c>
      <c r="B7" s="340">
        <v>0</v>
      </c>
      <c r="C7" s="340">
        <v>0</v>
      </c>
      <c r="D7" s="340">
        <v>4</v>
      </c>
      <c r="E7" s="340">
        <v>2</v>
      </c>
      <c r="F7" s="340">
        <v>0</v>
      </c>
      <c r="G7" s="188"/>
      <c r="H7" s="337"/>
      <c r="I7" s="340">
        <v>1</v>
      </c>
      <c r="J7" s="341">
        <f t="shared" si="0"/>
        <v>7</v>
      </c>
    </row>
    <row r="8" spans="1:14" ht="15" customHeight="1" x14ac:dyDescent="0.25">
      <c r="A8" s="247" t="s">
        <v>642</v>
      </c>
      <c r="B8" s="149">
        <v>1</v>
      </c>
      <c r="C8" s="149">
        <v>4</v>
      </c>
      <c r="D8" s="149">
        <v>18</v>
      </c>
      <c r="E8" s="149">
        <v>31</v>
      </c>
      <c r="F8" s="149">
        <v>1</v>
      </c>
      <c r="G8" s="189"/>
      <c r="H8" s="498"/>
      <c r="I8" s="149">
        <v>6</v>
      </c>
      <c r="J8" s="150">
        <f t="shared" si="0"/>
        <v>61</v>
      </c>
    </row>
    <row r="9" spans="1:14" ht="15" customHeight="1" thickBot="1" x14ac:dyDescent="0.3">
      <c r="A9" s="140" t="s">
        <v>96</v>
      </c>
      <c r="B9" s="340">
        <v>0</v>
      </c>
      <c r="C9" s="340">
        <v>0</v>
      </c>
      <c r="D9" s="340">
        <v>2</v>
      </c>
      <c r="E9" s="340">
        <v>2</v>
      </c>
      <c r="F9" s="340">
        <v>1</v>
      </c>
      <c r="G9" s="188"/>
      <c r="H9" s="337"/>
      <c r="I9" s="340">
        <v>0</v>
      </c>
      <c r="J9" s="341">
        <f t="shared" si="0"/>
        <v>5</v>
      </c>
    </row>
    <row r="10" spans="1:14" ht="15" customHeight="1" x14ac:dyDescent="0.25">
      <c r="A10" s="247" t="s">
        <v>643</v>
      </c>
      <c r="B10" s="149">
        <v>1</v>
      </c>
      <c r="C10" s="149">
        <v>3</v>
      </c>
      <c r="D10" s="149">
        <v>18</v>
      </c>
      <c r="E10" s="149">
        <v>40</v>
      </c>
      <c r="F10" s="149">
        <v>1</v>
      </c>
      <c r="G10" s="189"/>
      <c r="H10" s="498"/>
      <c r="I10" s="149">
        <v>11</v>
      </c>
      <c r="J10" s="150">
        <f t="shared" si="0"/>
        <v>74</v>
      </c>
    </row>
    <row r="11" spans="1:14" ht="15" customHeight="1" thickBot="1" x14ac:dyDescent="0.3">
      <c r="A11" s="140" t="s">
        <v>96</v>
      </c>
      <c r="B11" s="340">
        <v>0</v>
      </c>
      <c r="C11" s="340">
        <v>1</v>
      </c>
      <c r="D11" s="340">
        <v>6</v>
      </c>
      <c r="E11" s="340">
        <v>9</v>
      </c>
      <c r="F11" s="340">
        <v>1</v>
      </c>
      <c r="G11" s="188"/>
      <c r="H11" s="337"/>
      <c r="I11" s="340">
        <v>3</v>
      </c>
      <c r="J11" s="341">
        <f t="shared" si="0"/>
        <v>20</v>
      </c>
    </row>
    <row r="12" spans="1:14" ht="15" customHeight="1" x14ac:dyDescent="0.25">
      <c r="A12" s="247" t="s">
        <v>644</v>
      </c>
      <c r="B12" s="149">
        <v>1</v>
      </c>
      <c r="C12" s="149">
        <v>4</v>
      </c>
      <c r="D12" s="149">
        <v>15</v>
      </c>
      <c r="E12" s="149">
        <v>25</v>
      </c>
      <c r="F12" s="149">
        <v>1</v>
      </c>
      <c r="G12" s="189"/>
      <c r="H12" s="498"/>
      <c r="I12" s="149">
        <v>10</v>
      </c>
      <c r="J12" s="150">
        <f t="shared" si="0"/>
        <v>56</v>
      </c>
    </row>
    <row r="13" spans="1:14" ht="15" customHeight="1" thickBot="1" x14ac:dyDescent="0.3">
      <c r="A13" s="140" t="s">
        <v>96</v>
      </c>
      <c r="B13" s="340">
        <v>0</v>
      </c>
      <c r="C13" s="340">
        <v>2</v>
      </c>
      <c r="D13" s="340">
        <v>3</v>
      </c>
      <c r="E13" s="340">
        <v>3</v>
      </c>
      <c r="F13" s="340">
        <v>0</v>
      </c>
      <c r="G13" s="188"/>
      <c r="H13" s="337"/>
      <c r="I13" s="340">
        <v>4</v>
      </c>
      <c r="J13" s="341">
        <f t="shared" si="0"/>
        <v>12</v>
      </c>
    </row>
    <row r="14" spans="1:14" ht="15" customHeight="1" x14ac:dyDescent="0.25">
      <c r="A14" s="247" t="s">
        <v>645</v>
      </c>
      <c r="B14" s="149">
        <v>1</v>
      </c>
      <c r="C14" s="149">
        <v>4</v>
      </c>
      <c r="D14" s="149">
        <v>12</v>
      </c>
      <c r="E14" s="149">
        <v>18</v>
      </c>
      <c r="F14" s="149">
        <v>1</v>
      </c>
      <c r="G14" s="189"/>
      <c r="H14" s="498"/>
      <c r="I14" s="149">
        <v>2</v>
      </c>
      <c r="J14" s="150">
        <f t="shared" si="0"/>
        <v>38</v>
      </c>
    </row>
    <row r="15" spans="1:14" ht="15" customHeight="1" thickBot="1" x14ac:dyDescent="0.3">
      <c r="A15" s="140" t="s">
        <v>96</v>
      </c>
      <c r="B15" s="340">
        <v>0</v>
      </c>
      <c r="C15" s="340">
        <v>2</v>
      </c>
      <c r="D15" s="340">
        <v>5</v>
      </c>
      <c r="E15" s="340">
        <v>3</v>
      </c>
      <c r="F15" s="340">
        <v>0</v>
      </c>
      <c r="G15" s="188"/>
      <c r="H15" s="337"/>
      <c r="I15" s="340">
        <v>0</v>
      </c>
      <c r="J15" s="341">
        <f t="shared" si="0"/>
        <v>10</v>
      </c>
    </row>
    <row r="16" spans="1:14" ht="15" customHeight="1" x14ac:dyDescent="0.25">
      <c r="A16" s="247" t="s">
        <v>646</v>
      </c>
      <c r="B16" s="149">
        <v>1</v>
      </c>
      <c r="C16" s="149">
        <v>5</v>
      </c>
      <c r="D16" s="149">
        <v>21</v>
      </c>
      <c r="E16" s="149">
        <v>25</v>
      </c>
      <c r="F16" s="149">
        <v>1</v>
      </c>
      <c r="G16" s="189"/>
      <c r="H16" s="498"/>
      <c r="I16" s="149">
        <v>14</v>
      </c>
      <c r="J16" s="150">
        <f t="shared" si="0"/>
        <v>67</v>
      </c>
    </row>
    <row r="17" spans="1:11" ht="15" customHeight="1" thickBot="1" x14ac:dyDescent="0.3">
      <c r="A17" s="140" t="s">
        <v>96</v>
      </c>
      <c r="B17" s="340">
        <v>0</v>
      </c>
      <c r="C17" s="340">
        <v>1</v>
      </c>
      <c r="D17" s="340">
        <v>10</v>
      </c>
      <c r="E17" s="340">
        <v>9</v>
      </c>
      <c r="F17" s="340">
        <v>0</v>
      </c>
      <c r="G17" s="188"/>
      <c r="H17" s="337"/>
      <c r="I17" s="94">
        <v>9</v>
      </c>
      <c r="J17" s="341">
        <f t="shared" si="0"/>
        <v>29</v>
      </c>
    </row>
    <row r="18" spans="1:11" ht="15" customHeight="1" x14ac:dyDescent="0.25">
      <c r="A18" s="247" t="s">
        <v>647</v>
      </c>
      <c r="B18" s="149">
        <v>1</v>
      </c>
      <c r="C18" s="149">
        <v>3</v>
      </c>
      <c r="D18" s="149">
        <v>15</v>
      </c>
      <c r="E18" s="149">
        <v>25</v>
      </c>
      <c r="F18" s="149">
        <v>1</v>
      </c>
      <c r="G18" s="189"/>
      <c r="H18" s="498"/>
      <c r="I18" s="149">
        <v>5</v>
      </c>
      <c r="J18" s="150">
        <f t="shared" si="0"/>
        <v>50</v>
      </c>
    </row>
    <row r="19" spans="1:11" ht="15" customHeight="1" thickBot="1" x14ac:dyDescent="0.3">
      <c r="A19" s="140" t="s">
        <v>96</v>
      </c>
      <c r="B19" s="340">
        <v>1</v>
      </c>
      <c r="C19" s="340">
        <v>0</v>
      </c>
      <c r="D19" s="340">
        <v>6</v>
      </c>
      <c r="E19" s="340">
        <v>7</v>
      </c>
      <c r="F19" s="340">
        <v>1</v>
      </c>
      <c r="G19" s="188"/>
      <c r="H19" s="337"/>
      <c r="I19" s="340">
        <v>3</v>
      </c>
      <c r="J19" s="341">
        <f t="shared" si="0"/>
        <v>18</v>
      </c>
    </row>
    <row r="20" spans="1:11" ht="15" customHeight="1" x14ac:dyDescent="0.25">
      <c r="A20" s="247" t="s">
        <v>648</v>
      </c>
      <c r="B20" s="149">
        <v>1</v>
      </c>
      <c r="C20" s="149">
        <v>3</v>
      </c>
      <c r="D20" s="149">
        <v>18</v>
      </c>
      <c r="E20" s="149">
        <v>33</v>
      </c>
      <c r="F20" s="149">
        <v>1</v>
      </c>
      <c r="G20" s="189"/>
      <c r="H20" s="498"/>
      <c r="I20" s="149">
        <v>7</v>
      </c>
      <c r="J20" s="150">
        <f t="shared" si="0"/>
        <v>63</v>
      </c>
    </row>
    <row r="21" spans="1:11" ht="15" customHeight="1" thickBot="1" x14ac:dyDescent="0.3">
      <c r="A21" s="140" t="s">
        <v>96</v>
      </c>
      <c r="B21" s="340">
        <v>0</v>
      </c>
      <c r="C21" s="340">
        <v>0</v>
      </c>
      <c r="D21" s="340">
        <v>2</v>
      </c>
      <c r="E21" s="340">
        <v>2</v>
      </c>
      <c r="F21" s="340">
        <v>1</v>
      </c>
      <c r="G21" s="188"/>
      <c r="H21" s="337"/>
      <c r="I21" s="340">
        <v>0</v>
      </c>
      <c r="J21" s="341">
        <f t="shared" si="0"/>
        <v>5</v>
      </c>
    </row>
    <row r="22" spans="1:11" ht="15" customHeight="1" x14ac:dyDescent="0.25">
      <c r="A22" s="247" t="s">
        <v>649</v>
      </c>
      <c r="B22" s="149">
        <v>1</v>
      </c>
      <c r="C22" s="149">
        <v>3</v>
      </c>
      <c r="D22" s="149">
        <v>12</v>
      </c>
      <c r="E22" s="149">
        <v>15</v>
      </c>
      <c r="F22" s="149">
        <v>1</v>
      </c>
      <c r="G22" s="189"/>
      <c r="H22" s="498"/>
      <c r="I22" s="149">
        <v>3</v>
      </c>
      <c r="J22" s="150">
        <f t="shared" si="0"/>
        <v>35</v>
      </c>
    </row>
    <row r="23" spans="1:11" ht="15" customHeight="1" thickBot="1" x14ac:dyDescent="0.3">
      <c r="A23" s="140" t="s">
        <v>96</v>
      </c>
      <c r="B23" s="340">
        <v>0</v>
      </c>
      <c r="C23" s="340">
        <v>2</v>
      </c>
      <c r="D23" s="340">
        <v>10</v>
      </c>
      <c r="E23" s="340">
        <v>3</v>
      </c>
      <c r="F23" s="340">
        <v>0</v>
      </c>
      <c r="G23" s="188"/>
      <c r="H23" s="337"/>
      <c r="I23" s="340">
        <v>2</v>
      </c>
      <c r="J23" s="341">
        <f t="shared" si="0"/>
        <v>17</v>
      </c>
    </row>
    <row r="24" spans="1:11" ht="15" customHeight="1" x14ac:dyDescent="0.25">
      <c r="A24" s="247" t="s">
        <v>650</v>
      </c>
      <c r="B24" s="189"/>
      <c r="C24" s="189"/>
      <c r="D24" s="189"/>
      <c r="E24" s="189"/>
      <c r="F24" s="189"/>
      <c r="G24" s="189"/>
      <c r="H24" s="205">
        <v>1</v>
      </c>
      <c r="I24" s="149">
        <v>6</v>
      </c>
      <c r="J24" s="150">
        <f t="shared" si="0"/>
        <v>7</v>
      </c>
    </row>
    <row r="25" spans="1:11" ht="15" customHeight="1" thickBot="1" x14ac:dyDescent="0.3">
      <c r="A25" s="140" t="s">
        <v>96</v>
      </c>
      <c r="B25" s="499"/>
      <c r="C25" s="499"/>
      <c r="D25" s="499"/>
      <c r="E25" s="499"/>
      <c r="F25" s="499"/>
      <c r="G25" s="188"/>
      <c r="H25" s="206">
        <v>0</v>
      </c>
      <c r="I25" s="340">
        <v>0</v>
      </c>
      <c r="J25" s="341">
        <f t="shared" si="0"/>
        <v>0</v>
      </c>
    </row>
    <row r="26" spans="1:11" ht="15" customHeight="1" x14ac:dyDescent="0.25">
      <c r="A26" s="247" t="s">
        <v>651</v>
      </c>
      <c r="B26" s="189"/>
      <c r="C26" s="189"/>
      <c r="D26" s="189"/>
      <c r="E26" s="189"/>
      <c r="F26" s="189"/>
      <c r="G26" s="189"/>
      <c r="H26" s="205">
        <v>1</v>
      </c>
      <c r="I26" s="149">
        <v>4</v>
      </c>
      <c r="J26" s="150">
        <f t="shared" si="0"/>
        <v>5</v>
      </c>
    </row>
    <row r="27" spans="1:11" ht="15" customHeight="1" thickBot="1" x14ac:dyDescent="0.3">
      <c r="A27" s="190" t="s">
        <v>96</v>
      </c>
      <c r="B27" s="189"/>
      <c r="C27" s="189"/>
      <c r="D27" s="189"/>
      <c r="E27" s="189"/>
      <c r="F27" s="189"/>
      <c r="G27" s="188"/>
      <c r="H27" s="206">
        <v>1</v>
      </c>
      <c r="I27" s="163">
        <v>4</v>
      </c>
      <c r="J27" s="339">
        <f t="shared" si="0"/>
        <v>5</v>
      </c>
    </row>
    <row r="28" spans="1:11" ht="30" customHeight="1" x14ac:dyDescent="0.25">
      <c r="A28" s="135" t="s">
        <v>576</v>
      </c>
      <c r="B28" s="194"/>
      <c r="C28" s="194"/>
      <c r="D28" s="194"/>
      <c r="E28" s="194"/>
      <c r="F28" s="194"/>
      <c r="G28" s="187"/>
      <c r="H28" s="92">
        <v>2</v>
      </c>
      <c r="I28" s="92">
        <v>10</v>
      </c>
      <c r="J28" s="136">
        <f t="shared" si="0"/>
        <v>12</v>
      </c>
    </row>
    <row r="29" spans="1:11" ht="15" customHeight="1" thickBot="1" x14ac:dyDescent="0.3">
      <c r="A29" s="140" t="s">
        <v>96</v>
      </c>
      <c r="B29" s="337"/>
      <c r="C29" s="337"/>
      <c r="D29" s="337"/>
      <c r="E29" s="337"/>
      <c r="F29" s="337"/>
      <c r="G29" s="191"/>
      <c r="H29" s="340">
        <v>1</v>
      </c>
      <c r="I29" s="340">
        <v>4</v>
      </c>
      <c r="J29" s="341">
        <f t="shared" si="0"/>
        <v>5</v>
      </c>
    </row>
    <row r="30" spans="1:11" ht="15" customHeight="1" x14ac:dyDescent="0.25">
      <c r="A30" s="135" t="s">
        <v>529</v>
      </c>
      <c r="B30" s="194"/>
      <c r="C30" s="194"/>
      <c r="D30" s="194"/>
      <c r="E30" s="194"/>
      <c r="F30" s="194"/>
      <c r="G30" s="187"/>
      <c r="H30" s="92">
        <v>0</v>
      </c>
      <c r="I30" s="92">
        <v>0</v>
      </c>
      <c r="J30" s="136">
        <f t="shared" si="0"/>
        <v>0</v>
      </c>
    </row>
    <row r="31" spans="1:11" ht="15" customHeight="1" thickBot="1" x14ac:dyDescent="0.3">
      <c r="A31" s="140" t="s">
        <v>96</v>
      </c>
      <c r="B31" s="337"/>
      <c r="C31" s="337"/>
      <c r="D31" s="337"/>
      <c r="E31" s="337"/>
      <c r="F31" s="337"/>
      <c r="G31" s="188"/>
      <c r="H31" s="340">
        <v>0</v>
      </c>
      <c r="I31" s="340">
        <v>0</v>
      </c>
      <c r="J31" s="341">
        <f t="shared" si="0"/>
        <v>0</v>
      </c>
    </row>
    <row r="32" spans="1:11" ht="30" customHeight="1" x14ac:dyDescent="0.25">
      <c r="A32" s="165" t="s">
        <v>737</v>
      </c>
      <c r="B32" s="151">
        <f>B6+B8+B10+B12+B14+B16+B18+B20+B22</f>
        <v>9</v>
      </c>
      <c r="C32" s="151">
        <f>C6+C8+C10+C12+C14+C16+C18+C20+C22</f>
        <v>34</v>
      </c>
      <c r="D32" s="151">
        <f>D6+D8+D10+D12+D14+D16+D18+D20+D22</f>
        <v>147</v>
      </c>
      <c r="E32" s="151">
        <f>E6+E8+E10+E12+E14+E16+E18+E20+E22</f>
        <v>241</v>
      </c>
      <c r="F32" s="151">
        <f>F6+F8+F10+F12+F14+F16+F18+F20+F22</f>
        <v>9</v>
      </c>
      <c r="G32" s="192"/>
      <c r="H32" s="151">
        <f>SUM(H28,H30)</f>
        <v>2</v>
      </c>
      <c r="I32" s="151">
        <f>I6+I8+I10+I12+I14+I16+I18+I20+I22+I24+I26</f>
        <v>74</v>
      </c>
      <c r="J32" s="152">
        <f>J6+J8+J10+J12+J14+J16+J18+J20+J22</f>
        <v>504</v>
      </c>
      <c r="K32" s="162"/>
    </row>
    <row r="33" spans="1:15" ht="15" customHeight="1" thickBot="1" x14ac:dyDescent="0.3">
      <c r="A33" s="140" t="s">
        <v>96</v>
      </c>
      <c r="B33" s="94">
        <f>B7+B9+B11+B13+B15+B17+B19+B21+B23</f>
        <v>1</v>
      </c>
      <c r="C33" s="94">
        <f>C7+C9+C11+C13+C15+C17+C19+C21+C23</f>
        <v>8</v>
      </c>
      <c r="D33" s="94">
        <f t="shared" ref="D33:F33" si="1">D7+D9+D11+D13+D15+D17+D19+D21+D23</f>
        <v>48</v>
      </c>
      <c r="E33" s="94">
        <f t="shared" si="1"/>
        <v>40</v>
      </c>
      <c r="F33" s="94">
        <f t="shared" si="1"/>
        <v>4</v>
      </c>
      <c r="G33" s="337"/>
      <c r="H33" s="94">
        <f>SUM(H29,H31)</f>
        <v>1</v>
      </c>
      <c r="I33" s="94">
        <f>I7+I9+I11+I13+I15+I17+I19+I21+I23+I25+I27</f>
        <v>26</v>
      </c>
      <c r="J33" s="341">
        <f>J7+J9+J11+J13+J15+J17+J19+J21+J23</f>
        <v>123</v>
      </c>
      <c r="O33" s="30"/>
    </row>
    <row r="34" spans="1:15" ht="15" customHeight="1" x14ac:dyDescent="0.25">
      <c r="A34" s="193" t="s">
        <v>558</v>
      </c>
      <c r="B34" s="137">
        <f t="shared" ref="B34:J35" si="2">B32+B4</f>
        <v>10</v>
      </c>
      <c r="C34" s="137">
        <f t="shared" si="2"/>
        <v>38</v>
      </c>
      <c r="D34" s="137">
        <f t="shared" si="2"/>
        <v>204</v>
      </c>
      <c r="E34" s="137">
        <f t="shared" si="2"/>
        <v>282</v>
      </c>
      <c r="F34" s="137">
        <f t="shared" si="2"/>
        <v>10</v>
      </c>
      <c r="G34" s="137">
        <f t="shared" si="2"/>
        <v>12</v>
      </c>
      <c r="H34" s="137">
        <f t="shared" si="2"/>
        <v>2</v>
      </c>
      <c r="I34" s="137">
        <f t="shared" si="2"/>
        <v>74</v>
      </c>
      <c r="J34" s="93">
        <f t="shared" si="2"/>
        <v>620</v>
      </c>
      <c r="O34" s="30"/>
    </row>
    <row r="35" spans="1:15" ht="15" customHeight="1" thickBot="1" x14ac:dyDescent="0.3">
      <c r="A35" s="140" t="s">
        <v>96</v>
      </c>
      <c r="B35" s="94">
        <f t="shared" si="2"/>
        <v>1</v>
      </c>
      <c r="C35" s="94">
        <f t="shared" si="2"/>
        <v>10</v>
      </c>
      <c r="D35" s="94">
        <f t="shared" si="2"/>
        <v>66</v>
      </c>
      <c r="E35" s="94">
        <f t="shared" si="2"/>
        <v>42</v>
      </c>
      <c r="F35" s="94">
        <f t="shared" si="2"/>
        <v>4</v>
      </c>
      <c r="G35" s="94">
        <f t="shared" si="2"/>
        <v>2</v>
      </c>
      <c r="H35" s="94">
        <f t="shared" si="2"/>
        <v>1</v>
      </c>
      <c r="I35" s="94">
        <f t="shared" si="2"/>
        <v>26</v>
      </c>
      <c r="J35" s="341">
        <f t="shared" si="2"/>
        <v>147</v>
      </c>
      <c r="O35" s="30"/>
    </row>
    <row r="36" spans="1:15" ht="15" customHeight="1" x14ac:dyDescent="0.2">
      <c r="A36" s="238"/>
      <c r="B36" s="239"/>
      <c r="C36" s="239"/>
      <c r="D36" s="239"/>
      <c r="E36" s="239"/>
      <c r="F36" s="239"/>
      <c r="G36" s="239"/>
      <c r="H36" s="239"/>
      <c r="I36" s="239"/>
      <c r="J36" s="239"/>
      <c r="K36" s="38"/>
      <c r="L36" s="38"/>
      <c r="M36" s="38"/>
      <c r="N36" s="38"/>
      <c r="O36" s="30"/>
    </row>
    <row r="37" spans="1:15" ht="27.75" customHeight="1" x14ac:dyDescent="0.2">
      <c r="A37" s="656" t="s">
        <v>579</v>
      </c>
      <c r="B37" s="656"/>
      <c r="C37" s="656"/>
      <c r="D37" s="656"/>
      <c r="E37" s="656"/>
      <c r="F37" s="656"/>
      <c r="G37" s="656"/>
      <c r="H37" s="656"/>
      <c r="I37" s="656"/>
      <c r="J37" s="656"/>
      <c r="K37" s="38"/>
      <c r="L37" s="38"/>
      <c r="M37" s="38"/>
      <c r="N37" s="38"/>
      <c r="O37" s="30"/>
    </row>
    <row r="38" spans="1:15" ht="15" customHeight="1" x14ac:dyDescent="0.2">
      <c r="A38" s="576" t="s">
        <v>530</v>
      </c>
      <c r="B38" s="576"/>
      <c r="C38" s="576"/>
      <c r="D38" s="576"/>
      <c r="E38" s="576"/>
      <c r="F38" s="576"/>
      <c r="G38" s="576"/>
      <c r="H38" s="576"/>
      <c r="I38" s="576"/>
      <c r="J38" s="576"/>
      <c r="K38" s="38"/>
      <c r="L38" s="38"/>
      <c r="M38" s="38"/>
      <c r="N38" s="38"/>
      <c r="O38" s="30"/>
    </row>
    <row r="39" spans="1:15" ht="15" customHeight="1" x14ac:dyDescent="0.2">
      <c r="A39" s="580" t="s">
        <v>471</v>
      </c>
      <c r="B39" s="580"/>
      <c r="C39" s="580"/>
      <c r="D39" s="580"/>
      <c r="E39" s="580"/>
      <c r="F39" s="580"/>
      <c r="G39" s="580"/>
      <c r="H39" s="580"/>
      <c r="I39" s="580"/>
      <c r="J39" s="580"/>
      <c r="K39" s="38"/>
      <c r="L39" s="38"/>
      <c r="M39" s="38"/>
      <c r="N39" s="38"/>
      <c r="O39" s="30"/>
    </row>
    <row r="40" spans="1:15" s="71" customFormat="1" ht="27.75" customHeight="1" x14ac:dyDescent="0.2">
      <c r="A40" s="580" t="s">
        <v>577</v>
      </c>
      <c r="B40" s="580"/>
      <c r="C40" s="580"/>
      <c r="D40" s="580"/>
      <c r="E40" s="580"/>
      <c r="F40" s="580"/>
      <c r="G40" s="580"/>
      <c r="H40" s="580"/>
      <c r="I40" s="580"/>
      <c r="J40" s="580"/>
      <c r="K40" s="197"/>
      <c r="L40" s="197"/>
      <c r="M40" s="197"/>
      <c r="N40" s="197"/>
      <c r="O40" s="73"/>
    </row>
    <row r="41" spans="1:15" s="71" customFormat="1" ht="27.75" customHeight="1" x14ac:dyDescent="0.2">
      <c r="A41" s="580" t="s">
        <v>578</v>
      </c>
      <c r="B41" s="580"/>
      <c r="C41" s="580"/>
      <c r="D41" s="580"/>
      <c r="E41" s="580"/>
      <c r="F41" s="580"/>
      <c r="G41" s="580"/>
      <c r="H41" s="580"/>
      <c r="I41" s="580"/>
      <c r="J41" s="580"/>
      <c r="K41" s="197"/>
      <c r="L41" s="197"/>
      <c r="M41" s="197"/>
      <c r="N41" s="197"/>
      <c r="O41" s="73"/>
    </row>
    <row r="42" spans="1:15" ht="15" customHeight="1" x14ac:dyDescent="0.2">
      <c r="A42" s="576" t="s">
        <v>594</v>
      </c>
      <c r="B42" s="576"/>
      <c r="C42" s="576"/>
      <c r="D42" s="576"/>
      <c r="E42" s="576"/>
      <c r="F42" s="576"/>
      <c r="G42" s="576"/>
      <c r="H42" s="576"/>
      <c r="I42" s="576"/>
      <c r="J42" s="576"/>
      <c r="K42" s="1"/>
      <c r="L42" s="1"/>
      <c r="M42" s="1"/>
      <c r="N42" s="1"/>
    </row>
    <row r="43" spans="1:15" ht="15" customHeight="1" x14ac:dyDescent="0.2">
      <c r="A43" s="1"/>
      <c r="K43" s="1"/>
      <c r="L43" s="1"/>
      <c r="M43" s="1"/>
      <c r="N43" s="1"/>
    </row>
    <row r="44" spans="1:15" ht="12.75" x14ac:dyDescent="0.2">
      <c r="A44" s="166"/>
      <c r="B44" s="166"/>
      <c r="C44" s="166"/>
      <c r="D44" s="166"/>
      <c r="E44" s="166"/>
      <c r="F44" s="166"/>
      <c r="G44" s="166"/>
      <c r="H44" s="166"/>
      <c r="I44" s="166"/>
      <c r="J44" s="166"/>
      <c r="K44" s="1"/>
      <c r="L44" s="1"/>
      <c r="M44" s="1"/>
      <c r="N44" s="1"/>
    </row>
    <row r="45" spans="1:15" ht="12.75" x14ac:dyDescent="0.2">
      <c r="A45" s="1"/>
      <c r="K45" s="1"/>
      <c r="L45" s="1"/>
      <c r="M45" s="1"/>
      <c r="N45" s="1"/>
    </row>
    <row r="46" spans="1:15" ht="12.75" x14ac:dyDescent="0.2">
      <c r="A46" s="1"/>
      <c r="K46" s="1"/>
      <c r="L46" s="1"/>
      <c r="M46" s="1"/>
      <c r="N46" s="1"/>
    </row>
    <row r="47" spans="1:15" ht="12.75" x14ac:dyDescent="0.2">
      <c r="A47" s="1"/>
      <c r="K47" s="1"/>
      <c r="L47" s="1"/>
      <c r="M47" s="1"/>
      <c r="N47" s="1"/>
    </row>
    <row r="48" spans="1:15" ht="12.75" x14ac:dyDescent="0.2">
      <c r="A48" s="1"/>
      <c r="K48" s="1"/>
      <c r="L48" s="1"/>
      <c r="M48" s="1"/>
      <c r="N48" s="1"/>
    </row>
    <row r="49" s="1" customFormat="1" ht="12.75" x14ac:dyDescent="0.2"/>
    <row r="50" s="1" customFormat="1" ht="12.75" x14ac:dyDescent="0.2"/>
    <row r="51" s="1" customFormat="1" ht="12.75" x14ac:dyDescent="0.2"/>
  </sheetData>
  <mergeCells count="17">
    <mergeCell ref="A1:J1"/>
    <mergeCell ref="A2:A3"/>
    <mergeCell ref="B2:B3"/>
    <mergeCell ref="C2:C3"/>
    <mergeCell ref="D2:D3"/>
    <mergeCell ref="E2:E3"/>
    <mergeCell ref="F2:F3"/>
    <mergeCell ref="G2:G3"/>
    <mergeCell ref="H2:H3"/>
    <mergeCell ref="I2:I3"/>
    <mergeCell ref="A37:J37"/>
    <mergeCell ref="A42:J42"/>
    <mergeCell ref="J2:J3"/>
    <mergeCell ref="A39:J39"/>
    <mergeCell ref="A38:J38"/>
    <mergeCell ref="A40:J40"/>
    <mergeCell ref="A41:J41"/>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114"/>
  <sheetViews>
    <sheetView zoomScale="90" zoomScaleNormal="90" workbookViewId="0">
      <selection activeCell="A11" sqref="A11"/>
    </sheetView>
  </sheetViews>
  <sheetFormatPr defaultColWidth="9.140625" defaultRowHeight="15.75" customHeight="1"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37.5" customHeight="1" x14ac:dyDescent="0.2">
      <c r="A1" s="573" t="s">
        <v>512</v>
      </c>
      <c r="B1" s="653"/>
      <c r="C1" s="653"/>
      <c r="D1" s="653"/>
      <c r="E1" s="653"/>
      <c r="F1" s="653"/>
      <c r="G1" s="653"/>
      <c r="H1" s="653"/>
      <c r="I1" s="653"/>
      <c r="J1" s="653"/>
      <c r="K1" s="654"/>
    </row>
    <row r="2" spans="1:11" s="5" customFormat="1" ht="15.75" customHeight="1" x14ac:dyDescent="0.2">
      <c r="A2" s="594" t="s">
        <v>653</v>
      </c>
      <c r="B2" s="553" t="s">
        <v>15</v>
      </c>
      <c r="C2" s="553"/>
      <c r="D2" s="553"/>
      <c r="E2" s="553"/>
      <c r="F2" s="553"/>
      <c r="G2" s="553"/>
      <c r="H2" s="541" t="s">
        <v>570</v>
      </c>
      <c r="I2" s="664"/>
      <c r="J2" s="664"/>
      <c r="K2" s="663" t="s">
        <v>503</v>
      </c>
    </row>
    <row r="3" spans="1:11" s="5" customFormat="1" ht="15.75" customHeight="1" thickBot="1" x14ac:dyDescent="0.25">
      <c r="A3" s="595"/>
      <c r="B3" s="236" t="s">
        <v>16</v>
      </c>
      <c r="C3" s="236" t="s">
        <v>17</v>
      </c>
      <c r="D3" s="236" t="s">
        <v>18</v>
      </c>
      <c r="E3" s="228" t="s">
        <v>19</v>
      </c>
      <c r="F3" s="236" t="s">
        <v>20</v>
      </c>
      <c r="G3" s="236" t="s">
        <v>53</v>
      </c>
      <c r="H3" s="236" t="s">
        <v>504</v>
      </c>
      <c r="I3" s="228" t="s">
        <v>586</v>
      </c>
      <c r="J3" s="236" t="s">
        <v>505</v>
      </c>
      <c r="K3" s="663"/>
    </row>
    <row r="4" spans="1:11" s="6" customFormat="1" ht="15.75" customHeight="1" x14ac:dyDescent="0.2">
      <c r="A4" s="300" t="s">
        <v>655</v>
      </c>
      <c r="B4" s="342">
        <f t="shared" ref="B4:K4" si="0">SUM(B5:B10)</f>
        <v>0</v>
      </c>
      <c r="C4" s="342">
        <f t="shared" si="0"/>
        <v>0.75</v>
      </c>
      <c r="D4" s="342">
        <f t="shared" si="0"/>
        <v>1.546</v>
      </c>
      <c r="E4" s="342">
        <f t="shared" si="0"/>
        <v>0.32800000000000001</v>
      </c>
      <c r="F4" s="342">
        <f t="shared" si="0"/>
        <v>0</v>
      </c>
      <c r="G4" s="342">
        <f t="shared" si="0"/>
        <v>0</v>
      </c>
      <c r="H4" s="342">
        <f t="shared" si="0"/>
        <v>0</v>
      </c>
      <c r="I4" s="342">
        <f t="shared" si="0"/>
        <v>4.0090000000000003</v>
      </c>
      <c r="J4" s="342">
        <f t="shared" si="0"/>
        <v>0</v>
      </c>
      <c r="K4" s="342">
        <f t="shared" si="0"/>
        <v>1.7649999999999999</v>
      </c>
    </row>
    <row r="5" spans="1:11" s="6" customFormat="1" ht="15.75" customHeight="1" x14ac:dyDescent="0.2">
      <c r="A5" s="101" t="s">
        <v>476</v>
      </c>
      <c r="B5" s="343"/>
      <c r="C5" s="344"/>
      <c r="D5" s="344"/>
      <c r="E5" s="344"/>
      <c r="F5" s="344"/>
      <c r="G5" s="344"/>
      <c r="H5" s="344"/>
      <c r="I5" s="344"/>
      <c r="J5" s="344"/>
      <c r="K5" s="345"/>
    </row>
    <row r="6" spans="1:11" s="6" customFormat="1" ht="15.75" customHeight="1" x14ac:dyDescent="0.2">
      <c r="A6" s="101" t="s">
        <v>477</v>
      </c>
      <c r="B6" s="343"/>
      <c r="C6" s="344"/>
      <c r="D6" s="344"/>
      <c r="E6" s="344"/>
      <c r="F6" s="344"/>
      <c r="G6" s="344"/>
      <c r="H6" s="344"/>
      <c r="I6" s="344"/>
      <c r="J6" s="344"/>
      <c r="K6" s="345"/>
    </row>
    <row r="7" spans="1:11" s="6" customFormat="1" ht="15.75" customHeight="1" x14ac:dyDescent="0.2">
      <c r="A7" s="101" t="s">
        <v>473</v>
      </c>
      <c r="B7" s="343"/>
      <c r="C7" s="344"/>
      <c r="D7" s="344"/>
      <c r="E7" s="344"/>
      <c r="F7" s="344"/>
      <c r="G7" s="344"/>
      <c r="H7" s="344"/>
      <c r="I7" s="344"/>
      <c r="J7" s="344"/>
      <c r="K7" s="345"/>
    </row>
    <row r="8" spans="1:11" s="6" customFormat="1" ht="15.75" customHeight="1" x14ac:dyDescent="0.2">
      <c r="A8" s="101" t="s">
        <v>474</v>
      </c>
      <c r="B8" s="343"/>
      <c r="C8" s="344">
        <v>0.75</v>
      </c>
      <c r="D8" s="344">
        <v>0.54600000000000004</v>
      </c>
      <c r="E8" s="344">
        <v>0.32800000000000001</v>
      </c>
      <c r="F8" s="344"/>
      <c r="G8" s="344"/>
      <c r="H8" s="344"/>
      <c r="I8" s="344">
        <v>1.0149999999999999</v>
      </c>
      <c r="J8" s="344"/>
      <c r="K8" s="345">
        <v>0.23799999999999999</v>
      </c>
    </row>
    <row r="9" spans="1:11" s="6" customFormat="1" ht="15.75" customHeight="1" x14ac:dyDescent="0.2">
      <c r="A9" s="101" t="s">
        <v>475</v>
      </c>
      <c r="B9" s="343"/>
      <c r="C9" s="344"/>
      <c r="D9" s="344"/>
      <c r="E9" s="344"/>
      <c r="F9" s="344"/>
      <c r="G9" s="344"/>
      <c r="H9" s="344"/>
      <c r="I9" s="344"/>
      <c r="J9" s="344"/>
      <c r="K9" s="345">
        <v>1.095</v>
      </c>
    </row>
    <row r="10" spans="1:11" s="6" customFormat="1" ht="15.75" customHeight="1" x14ac:dyDescent="0.2">
      <c r="A10" s="101" t="s">
        <v>478</v>
      </c>
      <c r="B10" s="346"/>
      <c r="C10" s="344"/>
      <c r="D10" s="344">
        <v>1</v>
      </c>
      <c r="E10" s="344"/>
      <c r="F10" s="344"/>
      <c r="G10" s="344"/>
      <c r="H10" s="344"/>
      <c r="I10" s="344">
        <v>2.9940000000000002</v>
      </c>
      <c r="J10" s="344"/>
      <c r="K10" s="345">
        <v>0.432</v>
      </c>
    </row>
    <row r="11" spans="1:11" s="6" customFormat="1" ht="15.75" customHeight="1" thickBot="1" x14ac:dyDescent="0.25">
      <c r="A11" s="101" t="s">
        <v>513</v>
      </c>
      <c r="B11" s="343"/>
      <c r="C11" s="344"/>
      <c r="D11" s="344">
        <v>0.25</v>
      </c>
      <c r="E11" s="344"/>
      <c r="F11" s="344"/>
      <c r="G11" s="344"/>
      <c r="H11" s="344"/>
      <c r="I11" s="344">
        <v>0.214</v>
      </c>
      <c r="J11" s="344"/>
      <c r="K11" s="345">
        <v>0.14000000000000001</v>
      </c>
    </row>
    <row r="12" spans="1:11" s="6" customFormat="1" ht="15.75" customHeight="1" x14ac:dyDescent="0.2">
      <c r="A12" s="310" t="s">
        <v>657</v>
      </c>
      <c r="B12" s="342">
        <f t="shared" ref="B12:K12" si="1">SUM(B13:B18)</f>
        <v>0.25</v>
      </c>
      <c r="C12" s="342">
        <f t="shared" si="1"/>
        <v>0</v>
      </c>
      <c r="D12" s="342">
        <f t="shared" si="1"/>
        <v>0</v>
      </c>
      <c r="E12" s="342">
        <f t="shared" si="1"/>
        <v>0</v>
      </c>
      <c r="F12" s="342">
        <f t="shared" si="1"/>
        <v>0</v>
      </c>
      <c r="G12" s="342">
        <f t="shared" si="1"/>
        <v>0</v>
      </c>
      <c r="H12" s="342">
        <f t="shared" si="1"/>
        <v>0</v>
      </c>
      <c r="I12" s="342">
        <f t="shared" si="1"/>
        <v>2.5640000000000001</v>
      </c>
      <c r="J12" s="342">
        <f t="shared" si="1"/>
        <v>0</v>
      </c>
      <c r="K12" s="342">
        <f t="shared" si="1"/>
        <v>0</v>
      </c>
    </row>
    <row r="13" spans="1:11" s="6" customFormat="1" ht="15.75" customHeight="1" x14ac:dyDescent="0.2">
      <c r="A13" s="101" t="s">
        <v>476</v>
      </c>
      <c r="B13" s="343">
        <v>0.25</v>
      </c>
      <c r="C13" s="344"/>
      <c r="D13" s="344"/>
      <c r="E13" s="344"/>
      <c r="F13" s="344"/>
      <c r="G13" s="344"/>
      <c r="H13" s="344"/>
      <c r="I13" s="344"/>
      <c r="J13" s="344"/>
      <c r="K13" s="345"/>
    </row>
    <row r="14" spans="1:11" s="6" customFormat="1" ht="15.75" customHeight="1" x14ac:dyDescent="0.2">
      <c r="A14" s="101" t="s">
        <v>477</v>
      </c>
      <c r="B14" s="343"/>
      <c r="C14" s="344"/>
      <c r="D14" s="344"/>
      <c r="E14" s="344"/>
      <c r="F14" s="344"/>
      <c r="G14" s="344"/>
      <c r="H14" s="344"/>
      <c r="I14" s="344"/>
      <c r="J14" s="344"/>
      <c r="K14" s="345"/>
    </row>
    <row r="15" spans="1:11" s="6" customFormat="1" ht="15.75" customHeight="1" x14ac:dyDescent="0.2">
      <c r="A15" s="101" t="s">
        <v>473</v>
      </c>
      <c r="B15" s="343"/>
      <c r="C15" s="344"/>
      <c r="D15" s="344"/>
      <c r="E15" s="344"/>
      <c r="F15" s="344"/>
      <c r="G15" s="344"/>
      <c r="H15" s="344"/>
      <c r="I15" s="344"/>
      <c r="J15" s="344"/>
      <c r="K15" s="345"/>
    </row>
    <row r="16" spans="1:11" s="6" customFormat="1" ht="15.75" customHeight="1" x14ac:dyDescent="0.2">
      <c r="A16" s="101" t="s">
        <v>474</v>
      </c>
      <c r="B16" s="343"/>
      <c r="C16" s="344"/>
      <c r="D16" s="344"/>
      <c r="E16" s="344"/>
      <c r="F16" s="344"/>
      <c r="G16" s="344"/>
      <c r="H16" s="344"/>
      <c r="I16" s="344"/>
      <c r="J16" s="344"/>
      <c r="K16" s="345"/>
    </row>
    <row r="17" spans="1:13" s="6" customFormat="1" ht="15.75" customHeight="1" x14ac:dyDescent="0.2">
      <c r="A17" s="101" t="s">
        <v>475</v>
      </c>
      <c r="B17" s="343"/>
      <c r="C17" s="344"/>
      <c r="D17" s="344"/>
      <c r="E17" s="344"/>
      <c r="F17" s="344"/>
      <c r="G17" s="344"/>
      <c r="H17" s="344"/>
      <c r="I17" s="344"/>
      <c r="J17" s="344"/>
      <c r="K17" s="345"/>
    </row>
    <row r="18" spans="1:13" s="6" customFormat="1" ht="15.75" customHeight="1" x14ac:dyDescent="0.2">
      <c r="A18" s="101" t="s">
        <v>478</v>
      </c>
      <c r="B18" s="346"/>
      <c r="C18" s="344"/>
      <c r="D18" s="344"/>
      <c r="E18" s="344"/>
      <c r="F18" s="344"/>
      <c r="G18" s="344"/>
      <c r="H18" s="344"/>
      <c r="I18" s="344">
        <v>2.5640000000000001</v>
      </c>
      <c r="J18" s="344"/>
      <c r="K18" s="345"/>
    </row>
    <row r="19" spans="1:13" s="6" customFormat="1" ht="15.75" customHeight="1" thickBot="1" x14ac:dyDescent="0.25">
      <c r="A19" s="101" t="s">
        <v>513</v>
      </c>
      <c r="B19" s="343"/>
      <c r="C19" s="344"/>
      <c r="D19" s="344"/>
      <c r="E19" s="344"/>
      <c r="F19" s="344"/>
      <c r="G19" s="344"/>
      <c r="H19" s="344"/>
      <c r="I19" s="344"/>
      <c r="J19" s="344"/>
      <c r="K19" s="345"/>
    </row>
    <row r="20" spans="1:13" s="6" customFormat="1" ht="15.75" customHeight="1" x14ac:dyDescent="0.2">
      <c r="A20" s="310" t="s">
        <v>659</v>
      </c>
      <c r="B20" s="342">
        <f t="shared" ref="B20:K20" si="2">SUM(B21:B26)</f>
        <v>0</v>
      </c>
      <c r="C20" s="342">
        <f t="shared" si="2"/>
        <v>0</v>
      </c>
      <c r="D20" s="342">
        <f t="shared" si="2"/>
        <v>0.5</v>
      </c>
      <c r="E20" s="342">
        <f t="shared" si="2"/>
        <v>0</v>
      </c>
      <c r="F20" s="342">
        <f t="shared" si="2"/>
        <v>0</v>
      </c>
      <c r="G20" s="342">
        <f t="shared" si="2"/>
        <v>0</v>
      </c>
      <c r="H20" s="342">
        <f t="shared" si="2"/>
        <v>0</v>
      </c>
      <c r="I20" s="342">
        <f t="shared" si="2"/>
        <v>0</v>
      </c>
      <c r="J20" s="342">
        <f t="shared" si="2"/>
        <v>0</v>
      </c>
      <c r="K20" s="342">
        <f t="shared" si="2"/>
        <v>0</v>
      </c>
    </row>
    <row r="21" spans="1:13" s="6" customFormat="1" ht="15.75" customHeight="1" x14ac:dyDescent="0.2">
      <c r="A21" s="101" t="s">
        <v>476</v>
      </c>
      <c r="B21" s="343"/>
      <c r="C21" s="344"/>
      <c r="D21" s="344"/>
      <c r="E21" s="344"/>
      <c r="F21" s="344"/>
      <c r="G21" s="344"/>
      <c r="H21" s="344"/>
      <c r="I21" s="344"/>
      <c r="J21" s="344"/>
      <c r="K21" s="345"/>
    </row>
    <row r="22" spans="1:13" s="6" customFormat="1" ht="15.75" customHeight="1" x14ac:dyDescent="0.2">
      <c r="A22" s="101" t="s">
        <v>477</v>
      </c>
      <c r="B22" s="343"/>
      <c r="C22" s="344"/>
      <c r="D22" s="344"/>
      <c r="E22" s="344"/>
      <c r="F22" s="344"/>
      <c r="G22" s="344"/>
      <c r="H22" s="344"/>
      <c r="I22" s="344"/>
      <c r="J22" s="344"/>
      <c r="K22" s="345"/>
    </row>
    <row r="23" spans="1:13" s="6" customFormat="1" ht="15.75" customHeight="1" x14ac:dyDescent="0.2">
      <c r="A23" s="101" t="s">
        <v>473</v>
      </c>
      <c r="B23" s="343"/>
      <c r="C23" s="344"/>
      <c r="D23" s="344"/>
      <c r="E23" s="344"/>
      <c r="F23" s="344"/>
      <c r="G23" s="344"/>
      <c r="H23" s="344"/>
      <c r="I23" s="344"/>
      <c r="J23" s="344"/>
      <c r="K23" s="345"/>
    </row>
    <row r="24" spans="1:13" s="6" customFormat="1" ht="15.75" customHeight="1" x14ac:dyDescent="0.2">
      <c r="A24" s="101" t="s">
        <v>474</v>
      </c>
      <c r="B24" s="343"/>
      <c r="C24" s="344"/>
      <c r="D24" s="344">
        <v>0.5</v>
      </c>
      <c r="E24" s="344"/>
      <c r="F24" s="344"/>
      <c r="G24" s="344"/>
      <c r="H24" s="344"/>
      <c r="I24" s="344"/>
      <c r="J24" s="344"/>
      <c r="K24" s="345"/>
    </row>
    <row r="25" spans="1:13" s="6" customFormat="1" ht="15.75" customHeight="1" x14ac:dyDescent="0.2">
      <c r="A25" s="101" t="s">
        <v>475</v>
      </c>
      <c r="B25" s="343"/>
      <c r="C25" s="344"/>
      <c r="D25" s="344"/>
      <c r="E25" s="344"/>
      <c r="F25" s="344"/>
      <c r="G25" s="344"/>
      <c r="H25" s="344"/>
      <c r="I25" s="344"/>
      <c r="J25" s="344"/>
      <c r="K25" s="345"/>
    </row>
    <row r="26" spans="1:13" s="6" customFormat="1" ht="15.75" customHeight="1" x14ac:dyDescent="0.2">
      <c r="A26" s="101" t="s">
        <v>478</v>
      </c>
      <c r="B26" s="346"/>
      <c r="C26" s="344"/>
      <c r="D26" s="344"/>
      <c r="E26" s="344"/>
      <c r="F26" s="344"/>
      <c r="G26" s="344"/>
      <c r="H26" s="344"/>
      <c r="I26" s="344"/>
      <c r="J26" s="344"/>
      <c r="K26" s="345"/>
    </row>
    <row r="27" spans="1:13" s="6" customFormat="1" ht="15.75" customHeight="1" thickBot="1" x14ac:dyDescent="0.25">
      <c r="A27" s="101" t="s">
        <v>513</v>
      </c>
      <c r="B27" s="343"/>
      <c r="C27" s="344"/>
      <c r="D27" s="344"/>
      <c r="E27" s="344"/>
      <c r="F27" s="344"/>
      <c r="G27" s="344"/>
      <c r="H27" s="344"/>
      <c r="I27" s="344"/>
      <c r="J27" s="344"/>
      <c r="K27" s="345"/>
    </row>
    <row r="28" spans="1:13" ht="15.75" customHeight="1" x14ac:dyDescent="0.2">
      <c r="A28" s="310" t="s">
        <v>661</v>
      </c>
      <c r="B28" s="342">
        <f t="shared" ref="B28:K28" si="3">SUM(B29:B34)</f>
        <v>0</v>
      </c>
      <c r="C28" s="342">
        <f t="shared" si="3"/>
        <v>1</v>
      </c>
      <c r="D28" s="342">
        <f t="shared" si="3"/>
        <v>3.3540000000000001</v>
      </c>
      <c r="E28" s="342">
        <f t="shared" si="3"/>
        <v>0.104</v>
      </c>
      <c r="F28" s="342">
        <f t="shared" si="3"/>
        <v>0</v>
      </c>
      <c r="G28" s="342">
        <f t="shared" si="3"/>
        <v>0</v>
      </c>
      <c r="H28" s="342">
        <f t="shared" si="3"/>
        <v>0</v>
      </c>
      <c r="I28" s="342">
        <f t="shared" si="3"/>
        <v>0.75</v>
      </c>
      <c r="J28" s="342">
        <f t="shared" si="3"/>
        <v>0</v>
      </c>
      <c r="K28" s="342">
        <f t="shared" si="3"/>
        <v>0.53600000000000003</v>
      </c>
      <c r="L28" s="6"/>
      <c r="M28" s="6"/>
    </row>
    <row r="29" spans="1:13" ht="15.75" customHeight="1" x14ac:dyDescent="0.2">
      <c r="A29" s="101" t="s">
        <v>476</v>
      </c>
      <c r="B29" s="343"/>
      <c r="C29" s="344">
        <v>1</v>
      </c>
      <c r="D29" s="344">
        <v>2</v>
      </c>
      <c r="E29" s="344"/>
      <c r="F29" s="344"/>
      <c r="G29" s="344"/>
      <c r="H29" s="344"/>
      <c r="I29" s="344"/>
      <c r="J29" s="344"/>
      <c r="K29" s="345"/>
      <c r="L29" s="6"/>
      <c r="M29" s="6"/>
    </row>
    <row r="30" spans="1:13" ht="15.75" customHeight="1" x14ac:dyDescent="0.2">
      <c r="A30" s="101" t="s">
        <v>477</v>
      </c>
      <c r="B30" s="343"/>
      <c r="C30" s="344"/>
      <c r="D30" s="344">
        <v>2.1000000000000001E-2</v>
      </c>
      <c r="E30" s="344">
        <v>0.104</v>
      </c>
      <c r="F30" s="344"/>
      <c r="G30" s="344"/>
      <c r="H30" s="344"/>
      <c r="I30" s="344"/>
      <c r="J30" s="344"/>
      <c r="K30" s="345"/>
      <c r="L30" s="6"/>
      <c r="M30" s="6"/>
    </row>
    <row r="31" spans="1:13" ht="15.75" customHeight="1" x14ac:dyDescent="0.2">
      <c r="A31" s="101" t="s">
        <v>473</v>
      </c>
      <c r="B31" s="343"/>
      <c r="C31" s="344"/>
      <c r="D31" s="344"/>
      <c r="E31" s="344"/>
      <c r="F31" s="344"/>
      <c r="G31" s="344"/>
      <c r="H31" s="344"/>
      <c r="I31" s="344"/>
      <c r="J31" s="344"/>
      <c r="K31" s="345"/>
      <c r="L31" s="6"/>
      <c r="M31" s="6"/>
    </row>
    <row r="32" spans="1:13" ht="15.75" customHeight="1" x14ac:dyDescent="0.2">
      <c r="A32" s="101" t="s">
        <v>474</v>
      </c>
      <c r="B32" s="343"/>
      <c r="C32" s="344"/>
      <c r="D32" s="344"/>
      <c r="E32" s="344"/>
      <c r="F32" s="344"/>
      <c r="G32" s="344"/>
      <c r="H32" s="344"/>
      <c r="I32" s="344"/>
      <c r="J32" s="344"/>
      <c r="K32" s="345"/>
      <c r="L32" s="6"/>
      <c r="M32" s="6"/>
    </row>
    <row r="33" spans="1:23" ht="15.75" customHeight="1" x14ac:dyDescent="0.2">
      <c r="A33" s="101" t="s">
        <v>475</v>
      </c>
      <c r="B33" s="343"/>
      <c r="C33" s="344"/>
      <c r="D33" s="344"/>
      <c r="E33" s="344"/>
      <c r="F33" s="344"/>
      <c r="G33" s="344"/>
      <c r="H33" s="344"/>
      <c r="I33" s="344">
        <v>0.5</v>
      </c>
      <c r="J33" s="344"/>
      <c r="K33" s="345">
        <v>0.28399999999999997</v>
      </c>
      <c r="L33" s="6"/>
      <c r="M33" s="6"/>
    </row>
    <row r="34" spans="1:23" ht="15.75" customHeight="1" x14ac:dyDescent="0.2">
      <c r="A34" s="101" t="s">
        <v>478</v>
      </c>
      <c r="B34" s="346"/>
      <c r="C34" s="344"/>
      <c r="D34" s="344">
        <v>1.333</v>
      </c>
      <c r="E34" s="344"/>
      <c r="F34" s="344"/>
      <c r="G34" s="344"/>
      <c r="H34" s="344"/>
      <c r="I34" s="344">
        <v>0.25</v>
      </c>
      <c r="J34" s="344"/>
      <c r="K34" s="345">
        <v>0.252</v>
      </c>
      <c r="L34" s="6"/>
      <c r="M34" s="6"/>
    </row>
    <row r="35" spans="1:23" ht="15.75" customHeight="1" thickBot="1" x14ac:dyDescent="0.25">
      <c r="A35" s="101" t="s">
        <v>513</v>
      </c>
      <c r="B35" s="343"/>
      <c r="C35" s="344"/>
      <c r="D35" s="344">
        <f>1+0.021+1.333</f>
        <v>2.3540000000000001</v>
      </c>
      <c r="E35" s="344">
        <v>0.104</v>
      </c>
      <c r="F35" s="344"/>
      <c r="G35" s="344"/>
      <c r="H35" s="344"/>
      <c r="I35" s="344"/>
      <c r="J35" s="344"/>
      <c r="K35" s="345"/>
      <c r="L35" s="6"/>
      <c r="M35" s="6"/>
    </row>
    <row r="36" spans="1:23" ht="15.75" customHeight="1" x14ac:dyDescent="0.2">
      <c r="A36" s="310" t="s">
        <v>662</v>
      </c>
      <c r="B36" s="342">
        <f t="shared" ref="B36" si="4">SUM(B37:B42)</f>
        <v>0</v>
      </c>
      <c r="C36" s="342">
        <f t="shared" ref="C36:K36" si="5">SUM(C37:C42)</f>
        <v>0</v>
      </c>
      <c r="D36" s="342">
        <f t="shared" si="5"/>
        <v>1</v>
      </c>
      <c r="E36" s="342">
        <f t="shared" si="5"/>
        <v>1.25</v>
      </c>
      <c r="F36" s="342">
        <f t="shared" si="5"/>
        <v>0</v>
      </c>
      <c r="G36" s="342">
        <f t="shared" si="5"/>
        <v>0</v>
      </c>
      <c r="H36" s="342">
        <f t="shared" si="5"/>
        <v>0</v>
      </c>
      <c r="I36" s="342">
        <f t="shared" si="5"/>
        <v>0</v>
      </c>
      <c r="J36" s="342">
        <f t="shared" si="5"/>
        <v>0</v>
      </c>
      <c r="K36" s="342">
        <f t="shared" si="5"/>
        <v>1.75</v>
      </c>
      <c r="L36" s="6"/>
      <c r="M36" s="6"/>
    </row>
    <row r="37" spans="1:23" ht="15.75" customHeight="1" x14ac:dyDescent="0.2">
      <c r="A37" s="101" t="s">
        <v>476</v>
      </c>
      <c r="B37" s="343"/>
      <c r="C37" s="344"/>
      <c r="D37" s="344"/>
      <c r="E37" s="344"/>
      <c r="F37" s="344"/>
      <c r="G37" s="344"/>
      <c r="H37" s="344"/>
      <c r="I37" s="344"/>
      <c r="J37" s="344"/>
      <c r="K37" s="345"/>
      <c r="L37" s="6"/>
      <c r="M37" s="6"/>
    </row>
    <row r="38" spans="1:23" ht="15.75" customHeight="1" x14ac:dyDescent="0.2">
      <c r="A38" s="101" t="s">
        <v>477</v>
      </c>
      <c r="B38" s="343"/>
      <c r="C38" s="344"/>
      <c r="D38" s="344"/>
      <c r="E38" s="344"/>
      <c r="F38" s="344"/>
      <c r="G38" s="344"/>
      <c r="H38" s="344"/>
      <c r="I38" s="344"/>
      <c r="J38" s="344"/>
      <c r="K38" s="345"/>
      <c r="L38" s="6"/>
      <c r="M38" s="6"/>
    </row>
    <row r="39" spans="1:23" ht="15.75" customHeight="1" x14ac:dyDescent="0.2">
      <c r="A39" s="101" t="s">
        <v>473</v>
      </c>
      <c r="B39" s="343"/>
      <c r="C39" s="344"/>
      <c r="D39" s="344"/>
      <c r="E39" s="344"/>
      <c r="F39" s="344"/>
      <c r="G39" s="344"/>
      <c r="H39" s="344"/>
      <c r="I39" s="344"/>
      <c r="J39" s="344"/>
      <c r="K39" s="345"/>
      <c r="L39" s="6"/>
      <c r="M39" s="6"/>
      <c r="N39" s="66"/>
      <c r="O39" s="66"/>
      <c r="P39" s="66"/>
      <c r="Q39" s="66"/>
      <c r="R39" s="66"/>
      <c r="S39" s="66"/>
      <c r="T39" s="66"/>
      <c r="U39" s="66"/>
      <c r="V39" s="66"/>
    </row>
    <row r="40" spans="1:23" ht="15.75" customHeight="1" x14ac:dyDescent="0.2">
      <c r="A40" s="101" t="s">
        <v>474</v>
      </c>
      <c r="B40" s="343"/>
      <c r="C40" s="344"/>
      <c r="D40" s="344">
        <v>1</v>
      </c>
      <c r="E40" s="344">
        <v>1.25</v>
      </c>
      <c r="F40" s="344"/>
      <c r="G40" s="344"/>
      <c r="H40" s="344"/>
      <c r="I40" s="344"/>
      <c r="J40" s="344"/>
      <c r="K40" s="345">
        <v>0.75</v>
      </c>
      <c r="L40" s="6"/>
      <c r="M40" s="6"/>
      <c r="N40" s="66"/>
      <c r="O40" s="66"/>
      <c r="P40" s="66"/>
      <c r="Q40" s="66"/>
      <c r="R40" s="66"/>
      <c r="S40" s="66"/>
      <c r="T40" s="66"/>
      <c r="U40" s="66"/>
      <c r="V40" s="66"/>
      <c r="W40" s="66"/>
    </row>
    <row r="41" spans="1:23" ht="15.75" customHeight="1" x14ac:dyDescent="0.2">
      <c r="A41" s="101" t="s">
        <v>475</v>
      </c>
      <c r="B41" s="343"/>
      <c r="C41" s="344"/>
      <c r="D41" s="344"/>
      <c r="E41" s="344"/>
      <c r="F41" s="344"/>
      <c r="G41" s="344"/>
      <c r="H41" s="344"/>
      <c r="I41" s="344"/>
      <c r="J41" s="344"/>
      <c r="K41" s="345">
        <v>1</v>
      </c>
      <c r="L41" s="6"/>
      <c r="M41" s="6"/>
    </row>
    <row r="42" spans="1:23" ht="15.75" customHeight="1" x14ac:dyDescent="0.2">
      <c r="A42" s="101" t="s">
        <v>478</v>
      </c>
      <c r="B42" s="346"/>
      <c r="C42" s="344"/>
      <c r="D42" s="344"/>
      <c r="E42" s="344"/>
      <c r="F42" s="344"/>
      <c r="G42" s="344"/>
      <c r="H42" s="344"/>
      <c r="I42" s="344"/>
      <c r="J42" s="344"/>
      <c r="K42" s="345"/>
      <c r="L42" s="6"/>
      <c r="M42" s="6"/>
    </row>
    <row r="43" spans="1:23" ht="15.75" customHeight="1" thickBot="1" x14ac:dyDescent="0.25">
      <c r="A43" s="101" t="s">
        <v>513</v>
      </c>
      <c r="B43" s="343"/>
      <c r="C43" s="344"/>
      <c r="D43" s="344">
        <v>1</v>
      </c>
      <c r="E43" s="344"/>
      <c r="F43" s="344"/>
      <c r="G43" s="344"/>
      <c r="H43" s="344"/>
      <c r="I43" s="344"/>
      <c r="J43" s="344"/>
      <c r="K43" s="345"/>
      <c r="L43" s="6"/>
      <c r="M43" s="6"/>
    </row>
    <row r="44" spans="1:23" ht="15.75" customHeight="1" x14ac:dyDescent="0.2">
      <c r="A44" s="310" t="s">
        <v>663</v>
      </c>
      <c r="B44" s="342">
        <f t="shared" ref="B44:K44" si="6">SUM(B45:B50)</f>
        <v>0</v>
      </c>
      <c r="C44" s="342">
        <f t="shared" si="6"/>
        <v>2</v>
      </c>
      <c r="D44" s="342">
        <f t="shared" si="6"/>
        <v>2.5</v>
      </c>
      <c r="E44" s="342">
        <f t="shared" si="6"/>
        <v>1</v>
      </c>
      <c r="F44" s="342">
        <f t="shared" si="6"/>
        <v>2</v>
      </c>
      <c r="G44" s="342">
        <f t="shared" si="6"/>
        <v>0</v>
      </c>
      <c r="H44" s="342">
        <f t="shared" si="6"/>
        <v>0</v>
      </c>
      <c r="I44" s="342">
        <f t="shared" si="6"/>
        <v>0.5</v>
      </c>
      <c r="J44" s="342">
        <f t="shared" si="6"/>
        <v>0</v>
      </c>
      <c r="K44" s="342">
        <f t="shared" si="6"/>
        <v>0</v>
      </c>
      <c r="L44" s="6"/>
      <c r="M44" s="6"/>
    </row>
    <row r="45" spans="1:23" ht="15.75" customHeight="1" x14ac:dyDescent="0.2">
      <c r="A45" s="101" t="s">
        <v>476</v>
      </c>
      <c r="B45" s="343"/>
      <c r="C45" s="344"/>
      <c r="D45" s="344"/>
      <c r="E45" s="344"/>
      <c r="F45" s="344">
        <v>1</v>
      </c>
      <c r="G45" s="344"/>
      <c r="H45" s="344"/>
      <c r="I45" s="344">
        <v>0.25</v>
      </c>
      <c r="J45" s="344"/>
      <c r="K45" s="345"/>
      <c r="L45" s="6"/>
      <c r="M45" s="6"/>
    </row>
    <row r="46" spans="1:23" ht="15.75" customHeight="1" x14ac:dyDescent="0.2">
      <c r="A46" s="101" t="s">
        <v>477</v>
      </c>
      <c r="B46" s="343"/>
      <c r="C46" s="344"/>
      <c r="D46" s="344">
        <v>0.5</v>
      </c>
      <c r="E46" s="344"/>
      <c r="F46" s="344"/>
      <c r="G46" s="344"/>
      <c r="H46" s="344"/>
      <c r="I46" s="344"/>
      <c r="J46" s="344"/>
      <c r="K46" s="345"/>
      <c r="L46" s="6"/>
      <c r="M46" s="6"/>
    </row>
    <row r="47" spans="1:23" ht="15.75" customHeight="1" x14ac:dyDescent="0.2">
      <c r="A47" s="101" t="s">
        <v>473</v>
      </c>
      <c r="B47" s="343"/>
      <c r="C47" s="344"/>
      <c r="D47" s="344"/>
      <c r="E47" s="344">
        <v>1</v>
      </c>
      <c r="F47" s="344"/>
      <c r="G47" s="344"/>
      <c r="H47" s="344"/>
      <c r="I47" s="344"/>
      <c r="J47" s="344"/>
      <c r="K47" s="345"/>
      <c r="L47" s="6"/>
      <c r="M47" s="6"/>
    </row>
    <row r="48" spans="1:23" ht="15.75" customHeight="1" x14ac:dyDescent="0.2">
      <c r="A48" s="101" t="s">
        <v>474</v>
      </c>
      <c r="B48" s="343"/>
      <c r="C48" s="344"/>
      <c r="D48" s="344"/>
      <c r="E48" s="344"/>
      <c r="F48" s="344"/>
      <c r="G48" s="344"/>
      <c r="H48" s="344"/>
      <c r="I48" s="344"/>
      <c r="J48" s="344"/>
      <c r="K48" s="345"/>
      <c r="L48" s="6"/>
      <c r="M48" s="6"/>
    </row>
    <row r="49" spans="1:13" ht="15.75" customHeight="1" x14ac:dyDescent="0.2">
      <c r="A49" s="101" t="s">
        <v>475</v>
      </c>
      <c r="B49" s="343"/>
      <c r="C49" s="344">
        <v>1</v>
      </c>
      <c r="D49" s="344"/>
      <c r="E49" s="344"/>
      <c r="F49" s="344">
        <v>1</v>
      </c>
      <c r="G49" s="344"/>
      <c r="H49" s="344"/>
      <c r="I49" s="344">
        <v>0.25</v>
      </c>
      <c r="J49" s="344"/>
      <c r="K49" s="345"/>
      <c r="L49" s="6"/>
      <c r="M49" s="6"/>
    </row>
    <row r="50" spans="1:13" ht="15.75" customHeight="1" x14ac:dyDescent="0.2">
      <c r="A50" s="101" t="s">
        <v>478</v>
      </c>
      <c r="B50" s="346"/>
      <c r="C50" s="344">
        <v>1</v>
      </c>
      <c r="D50" s="344">
        <v>2</v>
      </c>
      <c r="E50" s="344"/>
      <c r="F50" s="344"/>
      <c r="G50" s="344"/>
      <c r="H50" s="344"/>
      <c r="I50" s="344"/>
      <c r="J50" s="344"/>
      <c r="K50" s="345"/>
      <c r="L50" s="6"/>
      <c r="M50" s="6"/>
    </row>
    <row r="51" spans="1:13" ht="15.75" customHeight="1" thickBot="1" x14ac:dyDescent="0.25">
      <c r="A51" s="101" t="s">
        <v>513</v>
      </c>
      <c r="B51" s="343"/>
      <c r="C51" s="344">
        <v>1</v>
      </c>
      <c r="D51" s="344"/>
      <c r="E51" s="344"/>
      <c r="F51" s="344">
        <v>1</v>
      </c>
      <c r="G51" s="344"/>
      <c r="H51" s="344"/>
      <c r="I51" s="344">
        <v>0.25</v>
      </c>
      <c r="J51" s="344"/>
      <c r="K51" s="345"/>
      <c r="L51" s="6"/>
      <c r="M51" s="6"/>
    </row>
    <row r="52" spans="1:13" ht="15.75" customHeight="1" x14ac:dyDescent="0.2">
      <c r="A52" s="310" t="s">
        <v>665</v>
      </c>
      <c r="B52" s="342">
        <f t="shared" ref="B52:K52" si="7">SUM(B53:B58)</f>
        <v>0.56299999999999994</v>
      </c>
      <c r="C52" s="342">
        <f t="shared" si="7"/>
        <v>2.1000000000000001E-2</v>
      </c>
      <c r="D52" s="342">
        <f t="shared" si="7"/>
        <v>0</v>
      </c>
      <c r="E52" s="342">
        <f t="shared" si="7"/>
        <v>0</v>
      </c>
      <c r="F52" s="342">
        <f t="shared" si="7"/>
        <v>0</v>
      </c>
      <c r="G52" s="342">
        <f t="shared" si="7"/>
        <v>0</v>
      </c>
      <c r="H52" s="342">
        <f t="shared" si="7"/>
        <v>0</v>
      </c>
      <c r="I52" s="342">
        <f t="shared" si="7"/>
        <v>0.25</v>
      </c>
      <c r="J52" s="342">
        <f t="shared" si="7"/>
        <v>0</v>
      </c>
      <c r="K52" s="342">
        <f t="shared" si="7"/>
        <v>0</v>
      </c>
      <c r="L52" s="6"/>
      <c r="M52" s="6"/>
    </row>
    <row r="53" spans="1:13" ht="15.75" customHeight="1" x14ac:dyDescent="0.2">
      <c r="A53" s="101" t="s">
        <v>476</v>
      </c>
      <c r="B53" s="343"/>
      <c r="C53" s="344"/>
      <c r="D53" s="344"/>
      <c r="E53" s="344"/>
      <c r="F53" s="344"/>
      <c r="G53" s="344"/>
      <c r="H53" s="344"/>
      <c r="I53" s="344"/>
      <c r="J53" s="344"/>
      <c r="K53" s="345"/>
      <c r="L53" s="6"/>
      <c r="M53" s="6"/>
    </row>
    <row r="54" spans="1:13" ht="15.75" customHeight="1" x14ac:dyDescent="0.2">
      <c r="A54" s="101" t="s">
        <v>477</v>
      </c>
      <c r="B54" s="343"/>
      <c r="C54" s="344">
        <v>2.1000000000000001E-2</v>
      </c>
      <c r="D54" s="344"/>
      <c r="E54" s="344"/>
      <c r="F54" s="344"/>
      <c r="G54" s="344"/>
      <c r="H54" s="344"/>
      <c r="I54" s="344"/>
      <c r="J54" s="344"/>
      <c r="K54" s="345"/>
      <c r="L54" s="6"/>
      <c r="M54" s="6"/>
    </row>
    <row r="55" spans="1:13" ht="15.75" customHeight="1" x14ac:dyDescent="0.2">
      <c r="A55" s="101" t="s">
        <v>473</v>
      </c>
      <c r="B55" s="343"/>
      <c r="C55" s="344"/>
      <c r="D55" s="344"/>
      <c r="E55" s="344"/>
      <c r="F55" s="344"/>
      <c r="G55" s="344"/>
      <c r="H55" s="344"/>
      <c r="I55" s="344"/>
      <c r="J55" s="344"/>
      <c r="K55" s="345"/>
      <c r="L55" s="6"/>
      <c r="M55" s="6"/>
    </row>
    <row r="56" spans="1:13" ht="15.75" customHeight="1" x14ac:dyDescent="0.2">
      <c r="A56" s="101" t="s">
        <v>474</v>
      </c>
      <c r="B56" s="343">
        <v>0.56299999999999994</v>
      </c>
      <c r="C56" s="344"/>
      <c r="D56" s="344"/>
      <c r="E56" s="344"/>
      <c r="F56" s="344"/>
      <c r="G56" s="344"/>
      <c r="H56" s="344"/>
      <c r="I56" s="344">
        <v>0.25</v>
      </c>
      <c r="J56" s="344"/>
      <c r="K56" s="345"/>
      <c r="L56" s="6"/>
      <c r="M56" s="6"/>
    </row>
    <row r="57" spans="1:13" ht="15.75" customHeight="1" x14ac:dyDescent="0.2">
      <c r="A57" s="101" t="s">
        <v>475</v>
      </c>
      <c r="B57" s="343"/>
      <c r="C57" s="344"/>
      <c r="D57" s="344"/>
      <c r="E57" s="344"/>
      <c r="F57" s="344"/>
      <c r="G57" s="344"/>
      <c r="H57" s="344"/>
      <c r="I57" s="344"/>
      <c r="J57" s="344"/>
      <c r="K57" s="345"/>
      <c r="L57" s="6"/>
      <c r="M57" s="6"/>
    </row>
    <row r="58" spans="1:13" ht="15.75" customHeight="1" x14ac:dyDescent="0.2">
      <c r="A58" s="101" t="s">
        <v>478</v>
      </c>
      <c r="B58" s="346"/>
      <c r="C58" s="344"/>
      <c r="D58" s="344"/>
      <c r="E58" s="344"/>
      <c r="F58" s="344"/>
      <c r="G58" s="344"/>
      <c r="H58" s="344"/>
      <c r="I58" s="344"/>
      <c r="J58" s="344"/>
      <c r="K58" s="345"/>
      <c r="L58" s="6"/>
      <c r="M58" s="6"/>
    </row>
    <row r="59" spans="1:13" ht="15.75" customHeight="1" thickBot="1" x14ac:dyDescent="0.25">
      <c r="A59" s="101" t="s">
        <v>513</v>
      </c>
      <c r="B59" s="343"/>
      <c r="C59" s="344">
        <v>2.1000000000000001E-2</v>
      </c>
      <c r="D59" s="344"/>
      <c r="E59" s="344"/>
      <c r="F59" s="344"/>
      <c r="G59" s="344"/>
      <c r="H59" s="344"/>
      <c r="I59" s="344">
        <v>0.25</v>
      </c>
      <c r="J59" s="344"/>
      <c r="K59" s="345"/>
      <c r="L59" s="6"/>
      <c r="M59" s="6"/>
    </row>
    <row r="60" spans="1:13" ht="15.75" customHeight="1" x14ac:dyDescent="0.2">
      <c r="A60" s="310" t="s">
        <v>667</v>
      </c>
      <c r="B60" s="342">
        <f t="shared" ref="B60:K60" si="8">SUM(B61:B66)</f>
        <v>1</v>
      </c>
      <c r="C60" s="342">
        <f t="shared" si="8"/>
        <v>1.5</v>
      </c>
      <c r="D60" s="342">
        <f t="shared" si="8"/>
        <v>1.2</v>
      </c>
      <c r="E60" s="342">
        <f t="shared" si="8"/>
        <v>0</v>
      </c>
      <c r="F60" s="342">
        <f t="shared" si="8"/>
        <v>0</v>
      </c>
      <c r="G60" s="342">
        <f t="shared" si="8"/>
        <v>0</v>
      </c>
      <c r="H60" s="342">
        <f t="shared" si="8"/>
        <v>0.91700000000000004</v>
      </c>
      <c r="I60" s="342">
        <f t="shared" si="8"/>
        <v>5.9190000000000005</v>
      </c>
      <c r="J60" s="342">
        <f t="shared" si="8"/>
        <v>0</v>
      </c>
      <c r="K60" s="342">
        <f t="shared" si="8"/>
        <v>0</v>
      </c>
      <c r="L60" s="6"/>
      <c r="M60" s="6"/>
    </row>
    <row r="61" spans="1:13" ht="15.75" customHeight="1" x14ac:dyDescent="0.2">
      <c r="A61" s="101" t="s">
        <v>476</v>
      </c>
      <c r="B61" s="343"/>
      <c r="C61" s="344"/>
      <c r="D61" s="344"/>
      <c r="E61" s="344"/>
      <c r="F61" s="344"/>
      <c r="G61" s="344"/>
      <c r="H61" s="344"/>
      <c r="I61" s="344"/>
      <c r="J61" s="344"/>
      <c r="K61" s="345"/>
      <c r="L61" s="6"/>
      <c r="M61" s="6"/>
    </row>
    <row r="62" spans="1:13" ht="15.75" customHeight="1" x14ac:dyDescent="0.2">
      <c r="A62" s="101" t="s">
        <v>477</v>
      </c>
      <c r="B62" s="343"/>
      <c r="C62" s="344"/>
      <c r="D62" s="344"/>
      <c r="E62" s="344"/>
      <c r="F62" s="344"/>
      <c r="G62" s="344"/>
      <c r="H62" s="344"/>
      <c r="I62" s="344"/>
      <c r="J62" s="344"/>
      <c r="K62" s="345"/>
      <c r="L62" s="6"/>
      <c r="M62" s="6"/>
    </row>
    <row r="63" spans="1:13" ht="15.75" customHeight="1" x14ac:dyDescent="0.2">
      <c r="A63" s="101" t="s">
        <v>473</v>
      </c>
      <c r="B63" s="343"/>
      <c r="C63" s="344"/>
      <c r="D63" s="344"/>
      <c r="E63" s="344"/>
      <c r="F63" s="344"/>
      <c r="G63" s="344"/>
      <c r="H63" s="344"/>
      <c r="I63" s="344"/>
      <c r="J63" s="344"/>
      <c r="K63" s="345"/>
      <c r="L63" s="6"/>
      <c r="M63" s="6"/>
    </row>
    <row r="64" spans="1:13" ht="15.75" customHeight="1" x14ac:dyDescent="0.2">
      <c r="A64" s="101" t="s">
        <v>474</v>
      </c>
      <c r="B64" s="343">
        <v>1</v>
      </c>
      <c r="C64" s="344">
        <v>0.5</v>
      </c>
      <c r="D64" s="344">
        <v>1.2</v>
      </c>
      <c r="E64" s="344"/>
      <c r="F64" s="344"/>
      <c r="G64" s="344"/>
      <c r="H64" s="344"/>
      <c r="I64" s="344">
        <v>2.278</v>
      </c>
      <c r="J64" s="344"/>
      <c r="K64" s="345"/>
      <c r="L64" s="6"/>
      <c r="M64" s="6"/>
    </row>
    <row r="65" spans="1:13" ht="15.75" customHeight="1" x14ac:dyDescent="0.2">
      <c r="A65" s="101" t="s">
        <v>475</v>
      </c>
      <c r="B65" s="343"/>
      <c r="C65" s="344"/>
      <c r="D65" s="344"/>
      <c r="E65" s="344"/>
      <c r="F65" s="344"/>
      <c r="G65" s="344"/>
      <c r="H65" s="344"/>
      <c r="I65" s="344">
        <v>0.75</v>
      </c>
      <c r="J65" s="344"/>
      <c r="K65" s="345"/>
      <c r="L65" s="6"/>
      <c r="M65" s="6"/>
    </row>
    <row r="66" spans="1:13" ht="15.75" customHeight="1" x14ac:dyDescent="0.2">
      <c r="A66" s="101" t="s">
        <v>478</v>
      </c>
      <c r="B66" s="346"/>
      <c r="C66" s="344">
        <v>1</v>
      </c>
      <c r="D66" s="344"/>
      <c r="E66" s="344"/>
      <c r="F66" s="344"/>
      <c r="G66" s="344"/>
      <c r="H66" s="344">
        <v>0.91700000000000004</v>
      </c>
      <c r="I66" s="344">
        <f>3.808-H66</f>
        <v>2.891</v>
      </c>
      <c r="J66" s="344"/>
      <c r="K66" s="345"/>
      <c r="L66" s="6"/>
      <c r="M66" s="6"/>
    </row>
    <row r="67" spans="1:13" ht="15.75" customHeight="1" thickBot="1" x14ac:dyDescent="0.25">
      <c r="A67" s="101" t="s">
        <v>513</v>
      </c>
      <c r="B67" s="343"/>
      <c r="C67" s="344"/>
      <c r="D67" s="344">
        <v>0.7</v>
      </c>
      <c r="E67" s="344"/>
      <c r="F67" s="344"/>
      <c r="G67" s="344"/>
      <c r="H67" s="344"/>
      <c r="I67" s="344">
        <f>1.128+0.75+0.484</f>
        <v>2.3620000000000001</v>
      </c>
      <c r="J67" s="344"/>
      <c r="K67" s="345"/>
      <c r="L67" s="6"/>
      <c r="M67" s="6"/>
    </row>
    <row r="68" spans="1:13" ht="15.75" customHeight="1" x14ac:dyDescent="0.2">
      <c r="A68" s="310" t="s">
        <v>669</v>
      </c>
      <c r="B68" s="342">
        <f t="shared" ref="B68" si="9">SUM(B69:B74)</f>
        <v>0</v>
      </c>
      <c r="C68" s="342">
        <f t="shared" ref="C68:K68" si="10">SUM(C69:C74)</f>
        <v>0</v>
      </c>
      <c r="D68" s="342">
        <f t="shared" si="10"/>
        <v>3.7999999999999999E-2</v>
      </c>
      <c r="E68" s="342">
        <f t="shared" si="10"/>
        <v>0</v>
      </c>
      <c r="F68" s="342">
        <f t="shared" si="10"/>
        <v>0</v>
      </c>
      <c r="G68" s="342">
        <f t="shared" si="10"/>
        <v>0</v>
      </c>
      <c r="H68" s="342">
        <f t="shared" si="10"/>
        <v>0</v>
      </c>
      <c r="I68" s="342">
        <f t="shared" si="10"/>
        <v>0.25</v>
      </c>
      <c r="J68" s="342">
        <f t="shared" si="10"/>
        <v>0</v>
      </c>
      <c r="K68" s="342">
        <f t="shared" si="10"/>
        <v>0</v>
      </c>
      <c r="L68" s="6"/>
      <c r="M68" s="6"/>
    </row>
    <row r="69" spans="1:13" ht="15.75" customHeight="1" x14ac:dyDescent="0.2">
      <c r="A69" s="101" t="s">
        <v>476</v>
      </c>
      <c r="B69" s="343"/>
      <c r="C69" s="344"/>
      <c r="D69" s="344"/>
      <c r="E69" s="344"/>
      <c r="F69" s="344"/>
      <c r="G69" s="344"/>
      <c r="H69" s="344"/>
      <c r="I69" s="344">
        <v>0.25</v>
      </c>
      <c r="J69" s="344"/>
      <c r="K69" s="345"/>
      <c r="L69" s="6"/>
      <c r="M69" s="6"/>
    </row>
    <row r="70" spans="1:13" ht="15.75" customHeight="1" x14ac:dyDescent="0.2">
      <c r="A70" s="101" t="s">
        <v>477</v>
      </c>
      <c r="B70" s="343"/>
      <c r="C70" s="344"/>
      <c r="D70" s="344"/>
      <c r="E70" s="344"/>
      <c r="F70" s="344"/>
      <c r="G70" s="344"/>
      <c r="H70" s="344"/>
      <c r="I70" s="344"/>
      <c r="J70" s="344"/>
      <c r="K70" s="345"/>
      <c r="L70" s="6"/>
      <c r="M70" s="6"/>
    </row>
    <row r="71" spans="1:13" ht="15.75" customHeight="1" x14ac:dyDescent="0.2">
      <c r="A71" s="101" t="s">
        <v>473</v>
      </c>
      <c r="B71" s="343"/>
      <c r="C71" s="344"/>
      <c r="D71" s="344"/>
      <c r="E71" s="344"/>
      <c r="F71" s="344"/>
      <c r="G71" s="344"/>
      <c r="H71" s="344"/>
      <c r="I71" s="344"/>
      <c r="J71" s="344"/>
      <c r="K71" s="345"/>
      <c r="L71" s="6"/>
      <c r="M71" s="6"/>
    </row>
    <row r="72" spans="1:13" ht="15.75" customHeight="1" x14ac:dyDescent="0.2">
      <c r="A72" s="101" t="s">
        <v>474</v>
      </c>
      <c r="B72" s="343"/>
      <c r="C72" s="344"/>
      <c r="D72" s="344">
        <v>3.7999999999999999E-2</v>
      </c>
      <c r="E72" s="344"/>
      <c r="F72" s="344"/>
      <c r="G72" s="344"/>
      <c r="H72" s="344"/>
      <c r="I72" s="344"/>
      <c r="J72" s="344"/>
      <c r="K72" s="345"/>
      <c r="L72" s="6"/>
      <c r="M72" s="6"/>
    </row>
    <row r="73" spans="1:13" ht="15.75" customHeight="1" x14ac:dyDescent="0.2">
      <c r="A73" s="101" t="s">
        <v>475</v>
      </c>
      <c r="B73" s="343"/>
      <c r="C73" s="344"/>
      <c r="D73" s="344"/>
      <c r="E73" s="344"/>
      <c r="F73" s="344"/>
      <c r="G73" s="344"/>
      <c r="H73" s="344"/>
      <c r="I73" s="344"/>
      <c r="J73" s="344"/>
      <c r="K73" s="345"/>
      <c r="L73" s="6"/>
      <c r="M73" s="6"/>
    </row>
    <row r="74" spans="1:13" ht="15.75" customHeight="1" x14ac:dyDescent="0.2">
      <c r="A74" s="101" t="s">
        <v>478</v>
      </c>
      <c r="B74" s="346"/>
      <c r="C74" s="344"/>
      <c r="D74" s="344"/>
      <c r="E74" s="344"/>
      <c r="F74" s="344"/>
      <c r="G74" s="344"/>
      <c r="H74" s="344"/>
      <c r="I74" s="344"/>
      <c r="J74" s="344"/>
      <c r="K74" s="345"/>
      <c r="L74" s="6"/>
      <c r="M74" s="6"/>
    </row>
    <row r="75" spans="1:13" ht="15.75" customHeight="1" thickBot="1" x14ac:dyDescent="0.25">
      <c r="A75" s="101" t="s">
        <v>513</v>
      </c>
      <c r="B75" s="343"/>
      <c r="C75" s="344"/>
      <c r="D75" s="344"/>
      <c r="E75" s="344"/>
      <c r="F75" s="344"/>
      <c r="G75" s="344"/>
      <c r="H75" s="344"/>
      <c r="I75" s="344"/>
      <c r="J75" s="344"/>
      <c r="K75" s="345"/>
      <c r="L75" s="6"/>
      <c r="M75" s="6"/>
    </row>
    <row r="76" spans="1:13" ht="15.75" customHeight="1" x14ac:dyDescent="0.2">
      <c r="A76" s="310" t="s">
        <v>671</v>
      </c>
      <c r="B76" s="342">
        <f t="shared" ref="B76:K76" si="11">SUM(B77:B82)</f>
        <v>0</v>
      </c>
      <c r="C76" s="342">
        <f t="shared" si="11"/>
        <v>1</v>
      </c>
      <c r="D76" s="342">
        <f t="shared" si="11"/>
        <v>0</v>
      </c>
      <c r="E76" s="342">
        <f t="shared" si="11"/>
        <v>0</v>
      </c>
      <c r="F76" s="342">
        <f t="shared" si="11"/>
        <v>0</v>
      </c>
      <c r="G76" s="342">
        <f t="shared" si="11"/>
        <v>0</v>
      </c>
      <c r="H76" s="342">
        <f t="shared" si="11"/>
        <v>2.6539999999999999</v>
      </c>
      <c r="I76" s="342">
        <f t="shared" si="11"/>
        <v>11.058</v>
      </c>
      <c r="J76" s="342">
        <f t="shared" si="11"/>
        <v>0.3</v>
      </c>
      <c r="K76" s="342">
        <f t="shared" si="11"/>
        <v>0.8</v>
      </c>
      <c r="L76" s="6"/>
      <c r="M76" s="6"/>
    </row>
    <row r="77" spans="1:13" ht="15.75" customHeight="1" x14ac:dyDescent="0.2">
      <c r="A77" s="101" t="s">
        <v>476</v>
      </c>
      <c r="B77" s="343"/>
      <c r="C77" s="344"/>
      <c r="D77" s="344"/>
      <c r="E77" s="344"/>
      <c r="F77" s="344"/>
      <c r="G77" s="344"/>
      <c r="H77" s="344"/>
      <c r="I77" s="344"/>
      <c r="J77" s="344"/>
      <c r="K77" s="345"/>
      <c r="L77" s="6"/>
      <c r="M77" s="6"/>
    </row>
    <row r="78" spans="1:13" ht="15.75" customHeight="1" x14ac:dyDescent="0.2">
      <c r="A78" s="101" t="s">
        <v>477</v>
      </c>
      <c r="B78" s="343"/>
      <c r="C78" s="344"/>
      <c r="D78" s="344"/>
      <c r="E78" s="344"/>
      <c r="F78" s="344"/>
      <c r="G78" s="344"/>
      <c r="H78" s="344"/>
      <c r="I78" s="344">
        <v>1</v>
      </c>
      <c r="J78" s="344"/>
      <c r="K78" s="345"/>
      <c r="L78" s="6"/>
      <c r="M78" s="6"/>
    </row>
    <row r="79" spans="1:13" ht="15.75" customHeight="1" x14ac:dyDescent="0.2">
      <c r="A79" s="101" t="s">
        <v>473</v>
      </c>
      <c r="B79" s="343"/>
      <c r="C79" s="344"/>
      <c r="D79" s="344"/>
      <c r="E79" s="344"/>
      <c r="F79" s="344"/>
      <c r="G79" s="344"/>
      <c r="H79" s="344"/>
      <c r="I79" s="344"/>
      <c r="J79" s="344"/>
      <c r="K79" s="345"/>
      <c r="L79" s="6"/>
      <c r="M79" s="6"/>
    </row>
    <row r="80" spans="1:13" ht="15.75" customHeight="1" x14ac:dyDescent="0.2">
      <c r="A80" s="101" t="s">
        <v>474</v>
      </c>
      <c r="B80" s="343"/>
      <c r="C80" s="344">
        <v>1</v>
      </c>
      <c r="D80" s="344"/>
      <c r="E80" s="344"/>
      <c r="F80" s="344"/>
      <c r="G80" s="344"/>
      <c r="H80" s="344"/>
      <c r="I80" s="344"/>
      <c r="J80" s="344">
        <v>0.3</v>
      </c>
      <c r="K80" s="345">
        <v>0.2</v>
      </c>
      <c r="L80" s="6"/>
      <c r="M80" s="6"/>
    </row>
    <row r="81" spans="1:13" ht="15.75" customHeight="1" x14ac:dyDescent="0.2">
      <c r="A81" s="101" t="s">
        <v>475</v>
      </c>
      <c r="B81" s="343"/>
      <c r="C81" s="344"/>
      <c r="D81" s="344"/>
      <c r="E81" s="344"/>
      <c r="F81" s="344"/>
      <c r="G81" s="344"/>
      <c r="H81" s="344">
        <v>0.82099999999999995</v>
      </c>
      <c r="I81" s="344">
        <f>1.5-H81</f>
        <v>0.67900000000000005</v>
      </c>
      <c r="J81" s="344"/>
      <c r="K81" s="345">
        <v>0.2</v>
      </c>
      <c r="L81" s="6"/>
      <c r="M81" s="6"/>
    </row>
    <row r="82" spans="1:13" ht="15.75" customHeight="1" x14ac:dyDescent="0.2">
      <c r="A82" s="101" t="s">
        <v>478</v>
      </c>
      <c r="B82" s="346"/>
      <c r="C82" s="344"/>
      <c r="D82" s="344"/>
      <c r="E82" s="344"/>
      <c r="F82" s="344"/>
      <c r="G82" s="344"/>
      <c r="H82" s="344">
        <v>1.833</v>
      </c>
      <c r="I82" s="344">
        <f>11.212-H82</f>
        <v>9.3789999999999996</v>
      </c>
      <c r="J82" s="344"/>
      <c r="K82" s="345">
        <v>0.4</v>
      </c>
      <c r="L82" s="6"/>
      <c r="M82" s="6"/>
    </row>
    <row r="83" spans="1:13" ht="15.75" customHeight="1" thickBot="1" x14ac:dyDescent="0.25">
      <c r="A83" s="101" t="s">
        <v>513</v>
      </c>
      <c r="B83" s="343"/>
      <c r="C83" s="344"/>
      <c r="D83" s="344"/>
      <c r="E83" s="344"/>
      <c r="F83" s="344"/>
      <c r="G83" s="344"/>
      <c r="H83" s="344"/>
      <c r="I83" s="344">
        <v>1.5</v>
      </c>
      <c r="J83" s="344">
        <v>0.3</v>
      </c>
      <c r="K83" s="345"/>
      <c r="L83" s="6"/>
      <c r="M83" s="6"/>
    </row>
    <row r="84" spans="1:13" ht="15.75" customHeight="1" x14ac:dyDescent="0.2">
      <c r="A84" s="310" t="s">
        <v>673</v>
      </c>
      <c r="B84" s="342">
        <f t="shared" ref="B84" si="12">SUM(B85:B90)</f>
        <v>0</v>
      </c>
      <c r="C84" s="342">
        <f t="shared" ref="C84:K84" si="13">SUM(C85:C90)</f>
        <v>0</v>
      </c>
      <c r="D84" s="342">
        <f t="shared" si="13"/>
        <v>0</v>
      </c>
      <c r="E84" s="342">
        <f t="shared" si="13"/>
        <v>1.583</v>
      </c>
      <c r="F84" s="342">
        <f t="shared" si="13"/>
        <v>5.75</v>
      </c>
      <c r="G84" s="342">
        <f t="shared" si="13"/>
        <v>0</v>
      </c>
      <c r="H84" s="342">
        <f t="shared" si="13"/>
        <v>0</v>
      </c>
      <c r="I84" s="342">
        <f t="shared" si="13"/>
        <v>0</v>
      </c>
      <c r="J84" s="342">
        <f t="shared" si="13"/>
        <v>0</v>
      </c>
      <c r="K84" s="342">
        <f t="shared" si="13"/>
        <v>0</v>
      </c>
      <c r="L84" s="6"/>
      <c r="M84" s="6"/>
    </row>
    <row r="85" spans="1:13" ht="15.75" customHeight="1" x14ac:dyDescent="0.2">
      <c r="A85" s="101" t="s">
        <v>476</v>
      </c>
      <c r="B85" s="343"/>
      <c r="C85" s="344"/>
      <c r="D85" s="344"/>
      <c r="E85" s="344"/>
      <c r="F85" s="344"/>
      <c r="G85" s="344"/>
      <c r="H85" s="344"/>
      <c r="I85" s="344"/>
      <c r="J85" s="344"/>
      <c r="K85" s="345"/>
      <c r="L85" s="6"/>
      <c r="M85" s="6"/>
    </row>
    <row r="86" spans="1:13" ht="15.75" customHeight="1" x14ac:dyDescent="0.2">
      <c r="A86" s="101" t="s">
        <v>477</v>
      </c>
      <c r="B86" s="343"/>
      <c r="C86" s="344"/>
      <c r="D86" s="344"/>
      <c r="E86" s="344"/>
      <c r="F86" s="344">
        <v>2</v>
      </c>
      <c r="G86" s="344"/>
      <c r="H86" s="344"/>
      <c r="I86" s="344"/>
      <c r="J86" s="344"/>
      <c r="K86" s="345"/>
      <c r="L86" s="6"/>
      <c r="M86" s="6"/>
    </row>
    <row r="87" spans="1:13" ht="15.75" customHeight="1" x14ac:dyDescent="0.2">
      <c r="A87" s="101" t="s">
        <v>473</v>
      </c>
      <c r="B87" s="343"/>
      <c r="C87" s="344"/>
      <c r="D87" s="344"/>
      <c r="E87" s="344"/>
      <c r="F87" s="344"/>
      <c r="G87" s="344"/>
      <c r="H87" s="344"/>
      <c r="I87" s="344"/>
      <c r="J87" s="344"/>
      <c r="K87" s="345"/>
      <c r="L87" s="6"/>
      <c r="M87" s="6"/>
    </row>
    <row r="88" spans="1:13" ht="15.75" customHeight="1" x14ac:dyDescent="0.2">
      <c r="A88" s="101" t="s">
        <v>474</v>
      </c>
      <c r="B88" s="343"/>
      <c r="C88" s="344"/>
      <c r="D88" s="344"/>
      <c r="E88" s="344"/>
      <c r="F88" s="344"/>
      <c r="G88" s="344"/>
      <c r="H88" s="344"/>
      <c r="I88" s="344"/>
      <c r="J88" s="344"/>
      <c r="K88" s="345"/>
      <c r="L88" s="6"/>
      <c r="M88" s="6"/>
    </row>
    <row r="89" spans="1:13" ht="15.75" customHeight="1" x14ac:dyDescent="0.2">
      <c r="A89" s="101" t="s">
        <v>475</v>
      </c>
      <c r="B89" s="343"/>
      <c r="C89" s="344"/>
      <c r="D89" s="344"/>
      <c r="E89" s="344"/>
      <c r="F89" s="344"/>
      <c r="G89" s="344"/>
      <c r="H89" s="344"/>
      <c r="I89" s="344"/>
      <c r="J89" s="344"/>
      <c r="K89" s="345"/>
      <c r="L89" s="6"/>
      <c r="M89" s="6"/>
    </row>
    <row r="90" spans="1:13" ht="15.75" customHeight="1" x14ac:dyDescent="0.2">
      <c r="A90" s="101" t="s">
        <v>478</v>
      </c>
      <c r="B90" s="346"/>
      <c r="C90" s="344"/>
      <c r="D90" s="344"/>
      <c r="E90" s="344">
        <v>1.583</v>
      </c>
      <c r="F90" s="344">
        <v>3.75</v>
      </c>
      <c r="G90" s="344"/>
      <c r="H90" s="344"/>
      <c r="I90" s="344"/>
      <c r="J90" s="344"/>
      <c r="K90" s="345"/>
      <c r="L90" s="6"/>
      <c r="M90" s="6"/>
    </row>
    <row r="91" spans="1:13" ht="15.75" customHeight="1" thickBot="1" x14ac:dyDescent="0.25">
      <c r="A91" s="101" t="s">
        <v>513</v>
      </c>
      <c r="B91" s="343"/>
      <c r="C91" s="344"/>
      <c r="D91" s="344"/>
      <c r="E91" s="344">
        <v>1.583</v>
      </c>
      <c r="F91" s="344">
        <f>1+1.75</f>
        <v>2.75</v>
      </c>
      <c r="G91" s="344"/>
      <c r="H91" s="344"/>
      <c r="I91" s="344"/>
      <c r="J91" s="344"/>
      <c r="K91" s="345"/>
      <c r="L91" s="6"/>
      <c r="M91" s="6"/>
    </row>
    <row r="92" spans="1:13" ht="15.75" customHeight="1" x14ac:dyDescent="0.2">
      <c r="A92" s="135" t="s">
        <v>85</v>
      </c>
      <c r="B92" s="342">
        <f t="shared" ref="B92:K92" si="14">SUM(B93:B98)</f>
        <v>0</v>
      </c>
      <c r="C92" s="342">
        <f t="shared" si="14"/>
        <v>0</v>
      </c>
      <c r="D92" s="342">
        <f t="shared" si="14"/>
        <v>0</v>
      </c>
      <c r="E92" s="342">
        <f t="shared" si="14"/>
        <v>0</v>
      </c>
      <c r="F92" s="342">
        <f t="shared" si="14"/>
        <v>0</v>
      </c>
      <c r="G92" s="342">
        <f t="shared" si="14"/>
        <v>0</v>
      </c>
      <c r="H92" s="342">
        <f t="shared" si="14"/>
        <v>0</v>
      </c>
      <c r="I92" s="342">
        <f t="shared" si="14"/>
        <v>0</v>
      </c>
      <c r="J92" s="342">
        <f t="shared" si="14"/>
        <v>0</v>
      </c>
      <c r="K92" s="342">
        <f t="shared" si="14"/>
        <v>10.894</v>
      </c>
      <c r="L92" s="6"/>
      <c r="M92" s="6"/>
    </row>
    <row r="93" spans="1:13" ht="15.75" customHeight="1" x14ac:dyDescent="0.2">
      <c r="A93" s="101" t="s">
        <v>476</v>
      </c>
      <c r="B93" s="343"/>
      <c r="C93" s="344"/>
      <c r="D93" s="344"/>
      <c r="E93" s="344"/>
      <c r="F93" s="344"/>
      <c r="G93" s="344"/>
      <c r="H93" s="344"/>
      <c r="I93" s="344"/>
      <c r="J93" s="344"/>
      <c r="K93" s="345"/>
      <c r="L93" s="6"/>
      <c r="M93" s="6"/>
    </row>
    <row r="94" spans="1:13" ht="15.75" customHeight="1" x14ac:dyDescent="0.2">
      <c r="A94" s="101" t="s">
        <v>477</v>
      </c>
      <c r="B94" s="343"/>
      <c r="C94" s="344"/>
      <c r="D94" s="344"/>
      <c r="E94" s="344"/>
      <c r="F94" s="344"/>
      <c r="G94" s="344"/>
      <c r="H94" s="344"/>
      <c r="I94" s="344"/>
      <c r="J94" s="344"/>
      <c r="K94" s="345">
        <v>0.5</v>
      </c>
      <c r="L94" s="6"/>
      <c r="M94" s="6"/>
    </row>
    <row r="95" spans="1:13" ht="15.75" customHeight="1" x14ac:dyDescent="0.2">
      <c r="A95" s="101" t="s">
        <v>473</v>
      </c>
      <c r="B95" s="343"/>
      <c r="C95" s="344"/>
      <c r="D95" s="344"/>
      <c r="E95" s="344"/>
      <c r="F95" s="344"/>
      <c r="G95" s="344"/>
      <c r="H95" s="344"/>
      <c r="I95" s="344"/>
      <c r="J95" s="344"/>
      <c r="K95" s="345">
        <v>0.44400000000000001</v>
      </c>
      <c r="L95" s="6"/>
      <c r="M95" s="6"/>
    </row>
    <row r="96" spans="1:13" ht="15.75" customHeight="1" x14ac:dyDescent="0.2">
      <c r="A96" s="101" t="s">
        <v>474</v>
      </c>
      <c r="B96" s="343"/>
      <c r="C96" s="344"/>
      <c r="D96" s="344"/>
      <c r="E96" s="344"/>
      <c r="F96" s="344"/>
      <c r="G96" s="344"/>
      <c r="H96" s="344"/>
      <c r="I96" s="344"/>
      <c r="J96" s="344"/>
      <c r="K96" s="345">
        <f>3+2.738+1</f>
        <v>6.7379999999999995</v>
      </c>
      <c r="L96" s="6"/>
      <c r="M96" s="6"/>
    </row>
    <row r="97" spans="1:13" ht="15.75" customHeight="1" x14ac:dyDescent="0.2">
      <c r="A97" s="101" t="s">
        <v>475</v>
      </c>
      <c r="B97" s="343"/>
      <c r="C97" s="344"/>
      <c r="D97" s="344"/>
      <c r="E97" s="344"/>
      <c r="F97" s="344"/>
      <c r="G97" s="344"/>
      <c r="H97" s="344"/>
      <c r="I97" s="344"/>
      <c r="J97" s="344"/>
      <c r="K97" s="345">
        <f>0.75+0.35</f>
        <v>1.1000000000000001</v>
      </c>
      <c r="L97" s="6"/>
      <c r="M97" s="6"/>
    </row>
    <row r="98" spans="1:13" ht="15.75" customHeight="1" x14ac:dyDescent="0.2">
      <c r="A98" s="101" t="s">
        <v>478</v>
      </c>
      <c r="B98" s="346"/>
      <c r="C98" s="344"/>
      <c r="D98" s="344"/>
      <c r="E98" s="344"/>
      <c r="F98" s="344"/>
      <c r="G98" s="344"/>
      <c r="H98" s="344"/>
      <c r="I98" s="344"/>
      <c r="J98" s="344"/>
      <c r="K98" s="345">
        <f>0.812+1+0.3</f>
        <v>2.1120000000000001</v>
      </c>
      <c r="L98" s="6"/>
      <c r="M98" s="6"/>
    </row>
    <row r="99" spans="1:13" ht="15.75" customHeight="1" thickBot="1" x14ac:dyDescent="0.25">
      <c r="A99" s="101" t="s">
        <v>513</v>
      </c>
      <c r="B99" s="343"/>
      <c r="C99" s="344"/>
      <c r="D99" s="344"/>
      <c r="E99" s="344"/>
      <c r="F99" s="344"/>
      <c r="G99" s="344"/>
      <c r="H99" s="344"/>
      <c r="I99" s="344"/>
      <c r="J99" s="344"/>
      <c r="K99" s="345">
        <f>5.062+2.988+1.3+0.05</f>
        <v>9.4000000000000021</v>
      </c>
      <c r="L99" s="6"/>
      <c r="M99" s="6"/>
    </row>
    <row r="100" spans="1:13" ht="15.75" customHeight="1" x14ac:dyDescent="0.2">
      <c r="A100" s="158" t="s">
        <v>93</v>
      </c>
      <c r="B100" s="347">
        <f t="shared" ref="B100:K100" si="15">SUM(B101:B106)</f>
        <v>1.8129999999999999</v>
      </c>
      <c r="C100" s="347">
        <f t="shared" si="15"/>
        <v>6.2709999999999999</v>
      </c>
      <c r="D100" s="347">
        <f t="shared" si="15"/>
        <v>10.138</v>
      </c>
      <c r="E100" s="347">
        <f t="shared" si="15"/>
        <v>4.2650000000000006</v>
      </c>
      <c r="F100" s="347">
        <f t="shared" si="15"/>
        <v>7.75</v>
      </c>
      <c r="G100" s="347">
        <f t="shared" si="15"/>
        <v>0</v>
      </c>
      <c r="H100" s="347">
        <f t="shared" si="15"/>
        <v>3.5709999999999997</v>
      </c>
      <c r="I100" s="347">
        <f t="shared" si="15"/>
        <v>25.3</v>
      </c>
      <c r="J100" s="347">
        <f t="shared" si="15"/>
        <v>0.3</v>
      </c>
      <c r="K100" s="347">
        <f t="shared" si="15"/>
        <v>15.744999999999999</v>
      </c>
    </row>
    <row r="101" spans="1:13" ht="15.75" customHeight="1" x14ac:dyDescent="0.2">
      <c r="A101" s="101" t="s">
        <v>476</v>
      </c>
      <c r="B101" s="348">
        <f t="shared" ref="B101:K107" si="16">SUM(B93,B85,B77,B69,B61,B53,B45,B37,B29,B21,B13,B5)</f>
        <v>0.25</v>
      </c>
      <c r="C101" s="348">
        <f t="shared" si="16"/>
        <v>1</v>
      </c>
      <c r="D101" s="348">
        <f t="shared" si="16"/>
        <v>2</v>
      </c>
      <c r="E101" s="348">
        <f t="shared" si="16"/>
        <v>0</v>
      </c>
      <c r="F101" s="348">
        <f t="shared" si="16"/>
        <v>1</v>
      </c>
      <c r="G101" s="348">
        <f t="shared" si="16"/>
        <v>0</v>
      </c>
      <c r="H101" s="348">
        <f t="shared" si="16"/>
        <v>0</v>
      </c>
      <c r="I101" s="348">
        <f t="shared" si="16"/>
        <v>0.5</v>
      </c>
      <c r="J101" s="348">
        <f t="shared" si="16"/>
        <v>0</v>
      </c>
      <c r="K101" s="348">
        <f t="shared" si="16"/>
        <v>0</v>
      </c>
    </row>
    <row r="102" spans="1:13" ht="15.75" customHeight="1" x14ac:dyDescent="0.2">
      <c r="A102" s="101" t="s">
        <v>477</v>
      </c>
      <c r="B102" s="348">
        <f t="shared" si="16"/>
        <v>0</v>
      </c>
      <c r="C102" s="348">
        <f t="shared" si="16"/>
        <v>2.1000000000000001E-2</v>
      </c>
      <c r="D102" s="348">
        <f t="shared" si="16"/>
        <v>0.52100000000000002</v>
      </c>
      <c r="E102" s="348">
        <f t="shared" si="16"/>
        <v>0.104</v>
      </c>
      <c r="F102" s="348">
        <f t="shared" si="16"/>
        <v>2</v>
      </c>
      <c r="G102" s="348">
        <f t="shared" si="16"/>
        <v>0</v>
      </c>
      <c r="H102" s="348">
        <f t="shared" si="16"/>
        <v>0</v>
      </c>
      <c r="I102" s="348">
        <f t="shared" si="16"/>
        <v>1</v>
      </c>
      <c r="J102" s="348">
        <f t="shared" si="16"/>
        <v>0</v>
      </c>
      <c r="K102" s="348">
        <f t="shared" si="16"/>
        <v>0.5</v>
      </c>
    </row>
    <row r="103" spans="1:13" ht="15.75" customHeight="1" x14ac:dyDescent="0.2">
      <c r="A103" s="101" t="s">
        <v>473</v>
      </c>
      <c r="B103" s="348">
        <f t="shared" si="16"/>
        <v>0</v>
      </c>
      <c r="C103" s="348">
        <f t="shared" si="16"/>
        <v>0</v>
      </c>
      <c r="D103" s="348">
        <f t="shared" si="16"/>
        <v>0</v>
      </c>
      <c r="E103" s="348">
        <f t="shared" si="16"/>
        <v>1</v>
      </c>
      <c r="F103" s="348">
        <f t="shared" si="16"/>
        <v>0</v>
      </c>
      <c r="G103" s="348">
        <f t="shared" si="16"/>
        <v>0</v>
      </c>
      <c r="H103" s="348">
        <f t="shared" si="16"/>
        <v>0</v>
      </c>
      <c r="I103" s="348">
        <f t="shared" si="16"/>
        <v>0</v>
      </c>
      <c r="J103" s="348">
        <f t="shared" si="16"/>
        <v>0</v>
      </c>
      <c r="K103" s="348">
        <f t="shared" si="16"/>
        <v>0.44400000000000001</v>
      </c>
    </row>
    <row r="104" spans="1:13" ht="15.75" customHeight="1" x14ac:dyDescent="0.2">
      <c r="A104" s="101" t="s">
        <v>474</v>
      </c>
      <c r="B104" s="348">
        <f t="shared" si="16"/>
        <v>1.5629999999999999</v>
      </c>
      <c r="C104" s="348">
        <f t="shared" si="16"/>
        <v>2.25</v>
      </c>
      <c r="D104" s="348">
        <f t="shared" si="16"/>
        <v>3.2839999999999998</v>
      </c>
      <c r="E104" s="348">
        <f t="shared" si="16"/>
        <v>1.5780000000000001</v>
      </c>
      <c r="F104" s="348">
        <f t="shared" si="16"/>
        <v>0</v>
      </c>
      <c r="G104" s="348">
        <f t="shared" si="16"/>
        <v>0</v>
      </c>
      <c r="H104" s="348">
        <f t="shared" si="16"/>
        <v>0</v>
      </c>
      <c r="I104" s="348">
        <f t="shared" si="16"/>
        <v>3.5430000000000001</v>
      </c>
      <c r="J104" s="348">
        <f t="shared" si="16"/>
        <v>0.3</v>
      </c>
      <c r="K104" s="348">
        <f t="shared" si="16"/>
        <v>7.9260000000000002</v>
      </c>
    </row>
    <row r="105" spans="1:13" ht="15.75" customHeight="1" x14ac:dyDescent="0.2">
      <c r="A105" s="101" t="s">
        <v>475</v>
      </c>
      <c r="B105" s="348">
        <f t="shared" si="16"/>
        <v>0</v>
      </c>
      <c r="C105" s="348">
        <f t="shared" si="16"/>
        <v>1</v>
      </c>
      <c r="D105" s="348">
        <f t="shared" si="16"/>
        <v>0</v>
      </c>
      <c r="E105" s="348">
        <f t="shared" si="16"/>
        <v>0</v>
      </c>
      <c r="F105" s="348">
        <f t="shared" si="16"/>
        <v>1</v>
      </c>
      <c r="G105" s="348">
        <f t="shared" si="16"/>
        <v>0</v>
      </c>
      <c r="H105" s="348">
        <f t="shared" si="16"/>
        <v>0.82099999999999995</v>
      </c>
      <c r="I105" s="348">
        <f t="shared" si="16"/>
        <v>2.1790000000000003</v>
      </c>
      <c r="J105" s="348">
        <f t="shared" si="16"/>
        <v>0</v>
      </c>
      <c r="K105" s="348">
        <f t="shared" si="16"/>
        <v>3.6789999999999994</v>
      </c>
    </row>
    <row r="106" spans="1:13" ht="15.75" customHeight="1" x14ac:dyDescent="0.2">
      <c r="A106" s="101" t="s">
        <v>478</v>
      </c>
      <c r="B106" s="348">
        <f t="shared" si="16"/>
        <v>0</v>
      </c>
      <c r="C106" s="348">
        <f t="shared" si="16"/>
        <v>2</v>
      </c>
      <c r="D106" s="348">
        <f t="shared" si="16"/>
        <v>4.3330000000000002</v>
      </c>
      <c r="E106" s="348">
        <f t="shared" si="16"/>
        <v>1.583</v>
      </c>
      <c r="F106" s="348">
        <f t="shared" si="16"/>
        <v>3.75</v>
      </c>
      <c r="G106" s="348">
        <f t="shared" si="16"/>
        <v>0</v>
      </c>
      <c r="H106" s="348">
        <f t="shared" si="16"/>
        <v>2.75</v>
      </c>
      <c r="I106" s="348">
        <f t="shared" si="16"/>
        <v>18.077999999999999</v>
      </c>
      <c r="J106" s="348">
        <f t="shared" si="16"/>
        <v>0</v>
      </c>
      <c r="K106" s="348">
        <f t="shared" si="16"/>
        <v>3.1960000000000002</v>
      </c>
    </row>
    <row r="107" spans="1:13" ht="15.75" customHeight="1" thickBot="1" x14ac:dyDescent="0.25">
      <c r="A107" s="159" t="s">
        <v>513</v>
      </c>
      <c r="B107" s="348">
        <f t="shared" si="16"/>
        <v>0</v>
      </c>
      <c r="C107" s="348">
        <f t="shared" si="16"/>
        <v>1.0209999999999999</v>
      </c>
      <c r="D107" s="348">
        <f t="shared" si="16"/>
        <v>4.3040000000000003</v>
      </c>
      <c r="E107" s="348">
        <f t="shared" si="16"/>
        <v>1.6870000000000001</v>
      </c>
      <c r="F107" s="348">
        <f t="shared" si="16"/>
        <v>3.75</v>
      </c>
      <c r="G107" s="348">
        <f t="shared" si="16"/>
        <v>0</v>
      </c>
      <c r="H107" s="348">
        <f t="shared" si="16"/>
        <v>0</v>
      </c>
      <c r="I107" s="348">
        <f t="shared" si="16"/>
        <v>4.5760000000000005</v>
      </c>
      <c r="J107" s="348">
        <f t="shared" si="16"/>
        <v>0.3</v>
      </c>
      <c r="K107" s="348">
        <f t="shared" si="16"/>
        <v>9.5400000000000027</v>
      </c>
    </row>
    <row r="108" spans="1:13" ht="15.75" customHeight="1" x14ac:dyDescent="0.2">
      <c r="B108" s="349"/>
      <c r="C108" s="349"/>
      <c r="D108" s="349"/>
      <c r="E108" s="349"/>
      <c r="F108" s="349"/>
      <c r="G108" s="349"/>
      <c r="H108" s="349"/>
      <c r="I108" s="349"/>
      <c r="J108" s="349"/>
      <c r="K108" s="349"/>
    </row>
    <row r="109" spans="1:13" ht="15.75" customHeight="1" x14ac:dyDescent="0.2">
      <c r="A109" s="576" t="s">
        <v>142</v>
      </c>
      <c r="B109" s="576"/>
      <c r="C109" s="576"/>
      <c r="D109" s="576"/>
      <c r="E109" s="576"/>
      <c r="F109" s="576"/>
      <c r="G109" s="576"/>
      <c r="H109" s="576"/>
      <c r="I109" s="576"/>
      <c r="J109" s="576"/>
      <c r="K109" s="576"/>
    </row>
    <row r="110" spans="1:13" ht="15.75" customHeight="1" x14ac:dyDescent="0.2">
      <c r="A110" s="580" t="s">
        <v>507</v>
      </c>
      <c r="B110" s="580"/>
      <c r="C110" s="580"/>
      <c r="D110" s="580"/>
      <c r="E110" s="580"/>
      <c r="F110" s="580"/>
      <c r="G110" s="580"/>
      <c r="H110" s="580"/>
      <c r="I110" s="580"/>
      <c r="J110" s="580"/>
      <c r="K110" s="580"/>
    </row>
    <row r="111" spans="1:13" ht="15.75" customHeight="1" x14ac:dyDescent="0.2">
      <c r="A111" s="622" t="s">
        <v>508</v>
      </c>
      <c r="B111" s="622"/>
      <c r="C111" s="622"/>
      <c r="D111" s="622"/>
      <c r="E111" s="622"/>
      <c r="F111" s="622"/>
      <c r="G111" s="622"/>
      <c r="H111" s="622"/>
      <c r="I111" s="622"/>
      <c r="J111" s="622"/>
      <c r="K111" s="622"/>
      <c r="L111" s="350"/>
      <c r="M111" s="350"/>
    </row>
    <row r="112" spans="1:13" ht="15.75" customHeight="1" x14ac:dyDescent="0.2">
      <c r="A112" s="622" t="s">
        <v>509</v>
      </c>
      <c r="B112" s="622"/>
      <c r="C112" s="622"/>
      <c r="D112" s="622"/>
      <c r="E112" s="622"/>
      <c r="F112" s="622"/>
      <c r="G112" s="622"/>
      <c r="H112" s="622"/>
      <c r="I112" s="622"/>
      <c r="J112" s="622"/>
      <c r="K112" s="622"/>
      <c r="L112" s="350"/>
      <c r="M112" s="350"/>
    </row>
    <row r="113" spans="1:13" ht="15.75" customHeight="1" x14ac:dyDescent="0.2">
      <c r="A113" s="622" t="s">
        <v>510</v>
      </c>
      <c r="B113" s="622"/>
      <c r="C113" s="622"/>
      <c r="D113" s="622"/>
      <c r="E113" s="622"/>
      <c r="F113" s="622"/>
      <c r="G113" s="622"/>
      <c r="H113" s="622"/>
      <c r="I113" s="622"/>
      <c r="J113" s="622"/>
      <c r="K113" s="622"/>
      <c r="L113" s="622"/>
      <c r="M113" s="622"/>
    </row>
    <row r="114" spans="1:13" ht="15.75" customHeight="1" x14ac:dyDescent="0.2">
      <c r="A114" s="580" t="s">
        <v>517</v>
      </c>
      <c r="B114" s="580"/>
      <c r="C114" s="580"/>
      <c r="D114" s="580"/>
      <c r="E114" s="580"/>
      <c r="F114" s="580"/>
      <c r="G114" s="580"/>
      <c r="H114" s="580"/>
      <c r="I114" s="580"/>
      <c r="J114" s="580"/>
      <c r="K114" s="580"/>
    </row>
  </sheetData>
  <mergeCells count="11">
    <mergeCell ref="A2:A3"/>
    <mergeCell ref="A1:K1"/>
    <mergeCell ref="B2:G2"/>
    <mergeCell ref="K2:K3"/>
    <mergeCell ref="H2:J2"/>
    <mergeCell ref="A114:K114"/>
    <mergeCell ref="A109:K109"/>
    <mergeCell ref="A110:K110"/>
    <mergeCell ref="A111:K111"/>
    <mergeCell ref="A112:K112"/>
    <mergeCell ref="A113:M113"/>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43"/>
  <sheetViews>
    <sheetView zoomScale="90" zoomScaleNormal="90" workbookViewId="0">
      <selection activeCell="J2" sqref="J2"/>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666" t="s">
        <v>457</v>
      </c>
      <c r="B1" s="667"/>
      <c r="C1" s="668"/>
      <c r="D1" s="668"/>
      <c r="E1" s="669"/>
    </row>
    <row r="2" spans="1:5" s="5" customFormat="1" ht="38.25" customHeight="1" x14ac:dyDescent="0.2">
      <c r="A2" s="413" t="s">
        <v>653</v>
      </c>
      <c r="B2" s="670" t="s">
        <v>35</v>
      </c>
      <c r="C2" s="671"/>
      <c r="D2" s="672"/>
      <c r="E2" s="673" t="s">
        <v>436</v>
      </c>
    </row>
    <row r="3" spans="1:5" s="5" customFormat="1" ht="15" customHeight="1" x14ac:dyDescent="0.2">
      <c r="A3" s="676"/>
      <c r="B3" s="678" t="s">
        <v>105</v>
      </c>
      <c r="C3" s="678"/>
      <c r="D3" s="679" t="s">
        <v>467</v>
      </c>
      <c r="E3" s="674"/>
    </row>
    <row r="4" spans="1:5" s="5" customFormat="1" ht="51" x14ac:dyDescent="0.2">
      <c r="A4" s="677"/>
      <c r="B4" s="424" t="s">
        <v>72</v>
      </c>
      <c r="C4" s="424" t="s">
        <v>144</v>
      </c>
      <c r="D4" s="679"/>
      <c r="E4" s="675"/>
    </row>
    <row r="5" spans="1:5" s="6" customFormat="1" x14ac:dyDescent="0.2">
      <c r="A5" s="414" t="s">
        <v>648</v>
      </c>
      <c r="B5" s="425"/>
      <c r="C5" s="426"/>
      <c r="D5" s="426"/>
      <c r="E5" s="415"/>
    </row>
    <row r="6" spans="1:5" s="6" customFormat="1" x14ac:dyDescent="0.2">
      <c r="A6" s="416" t="s">
        <v>619</v>
      </c>
      <c r="B6" s="418"/>
      <c r="C6" s="419"/>
      <c r="D6" s="419"/>
      <c r="E6" s="417"/>
    </row>
    <row r="7" spans="1:5" s="6" customFormat="1" x14ac:dyDescent="0.2">
      <c r="A7" s="416" t="s">
        <v>96</v>
      </c>
      <c r="B7" s="418"/>
      <c r="C7" s="419"/>
      <c r="D7" s="419"/>
      <c r="E7" s="417"/>
    </row>
    <row r="8" spans="1:5" s="6" customFormat="1" x14ac:dyDescent="0.2">
      <c r="A8" s="416" t="s">
        <v>620</v>
      </c>
      <c r="B8" s="418">
        <v>5</v>
      </c>
      <c r="C8" s="419">
        <v>4</v>
      </c>
      <c r="D8" s="419"/>
      <c r="E8" s="431">
        <v>44</v>
      </c>
    </row>
    <row r="9" spans="1:5" s="6" customFormat="1" x14ac:dyDescent="0.2">
      <c r="A9" s="416" t="s">
        <v>96</v>
      </c>
      <c r="B9" s="418">
        <v>0</v>
      </c>
      <c r="C9" s="419">
        <v>0</v>
      </c>
      <c r="D9" s="419"/>
      <c r="E9" s="432"/>
    </row>
    <row r="10" spans="1:5" s="6" customFormat="1" ht="25.5" x14ac:dyDescent="0.2">
      <c r="A10" s="414" t="s">
        <v>645</v>
      </c>
      <c r="B10" s="425"/>
      <c r="C10" s="426"/>
      <c r="D10" s="426"/>
      <c r="E10" s="433"/>
    </row>
    <row r="11" spans="1:5" s="6" customFormat="1" x14ac:dyDescent="0.2">
      <c r="A11" s="416" t="s">
        <v>619</v>
      </c>
      <c r="B11" s="418"/>
      <c r="C11" s="419"/>
      <c r="D11" s="419"/>
      <c r="E11" s="432"/>
    </row>
    <row r="12" spans="1:5" s="6" customFormat="1" x14ac:dyDescent="0.2">
      <c r="A12" s="416" t="s">
        <v>96</v>
      </c>
      <c r="B12" s="418"/>
      <c r="C12" s="419"/>
      <c r="D12" s="419"/>
      <c r="E12" s="432"/>
    </row>
    <row r="13" spans="1:5" s="6" customFormat="1" x14ac:dyDescent="0.2">
      <c r="A13" s="416" t="s">
        <v>620</v>
      </c>
      <c r="B13" s="418"/>
      <c r="C13" s="419"/>
      <c r="D13" s="419">
        <v>1</v>
      </c>
      <c r="E13" s="431"/>
    </row>
    <row r="14" spans="1:5" s="6" customFormat="1" x14ac:dyDescent="0.2">
      <c r="A14" s="416" t="s">
        <v>96</v>
      </c>
      <c r="B14" s="418"/>
      <c r="C14" s="419"/>
      <c r="D14" s="419">
        <v>0</v>
      </c>
      <c r="E14" s="432"/>
    </row>
    <row r="15" spans="1:5" x14ac:dyDescent="0.2">
      <c r="A15" s="414" t="s">
        <v>642</v>
      </c>
      <c r="B15" s="425"/>
      <c r="C15" s="426"/>
      <c r="D15" s="426"/>
      <c r="E15" s="433"/>
    </row>
    <row r="16" spans="1:5" x14ac:dyDescent="0.2">
      <c r="A16" s="416" t="s">
        <v>619</v>
      </c>
      <c r="B16" s="418">
        <v>3</v>
      </c>
      <c r="C16" s="419">
        <v>3</v>
      </c>
      <c r="D16" s="419"/>
      <c r="E16" s="431">
        <v>50</v>
      </c>
    </row>
    <row r="17" spans="1:8" x14ac:dyDescent="0.2">
      <c r="A17" s="416" t="s">
        <v>96</v>
      </c>
      <c r="B17" s="418">
        <v>0</v>
      </c>
      <c r="C17" s="419">
        <v>0</v>
      </c>
      <c r="D17" s="419"/>
      <c r="E17" s="432"/>
    </row>
    <row r="18" spans="1:8" x14ac:dyDescent="0.2">
      <c r="A18" s="416" t="s">
        <v>620</v>
      </c>
      <c r="B18" s="418">
        <v>2</v>
      </c>
      <c r="C18" s="419">
        <v>2</v>
      </c>
      <c r="D18" s="419"/>
      <c r="E18" s="431">
        <v>41</v>
      </c>
    </row>
    <row r="19" spans="1:8" x14ac:dyDescent="0.2">
      <c r="A19" s="416" t="s">
        <v>96</v>
      </c>
      <c r="B19" s="418">
        <v>0</v>
      </c>
      <c r="C19" s="419">
        <v>0</v>
      </c>
      <c r="D19" s="419"/>
      <c r="E19" s="428"/>
    </row>
    <row r="20" spans="1:8" ht="13.9" customHeight="1" x14ac:dyDescent="0.2">
      <c r="A20" s="414" t="s">
        <v>644</v>
      </c>
      <c r="B20" s="425"/>
      <c r="C20" s="426"/>
      <c r="D20" s="426"/>
      <c r="E20" s="429"/>
      <c r="F20" s="66"/>
      <c r="G20" s="66"/>
      <c r="H20" s="66"/>
    </row>
    <row r="21" spans="1:8" ht="13.9" customHeight="1" x14ac:dyDescent="0.2">
      <c r="A21" s="416" t="s">
        <v>619</v>
      </c>
      <c r="B21" s="418"/>
      <c r="C21" s="419"/>
      <c r="D21" s="419"/>
      <c r="E21" s="430"/>
      <c r="F21" s="74"/>
      <c r="G21" s="74"/>
      <c r="H21" s="74"/>
    </row>
    <row r="22" spans="1:8" ht="13.9" customHeight="1" x14ac:dyDescent="0.2">
      <c r="A22" s="416" t="s">
        <v>96</v>
      </c>
      <c r="B22" s="418"/>
      <c r="C22" s="419"/>
      <c r="D22" s="419"/>
      <c r="E22" s="430"/>
      <c r="F22" s="119"/>
      <c r="G22" s="119"/>
      <c r="H22" s="119"/>
    </row>
    <row r="23" spans="1:8" ht="13.9" customHeight="1" x14ac:dyDescent="0.2">
      <c r="A23" s="416" t="s">
        <v>620</v>
      </c>
      <c r="B23" s="418">
        <v>1</v>
      </c>
      <c r="C23" s="419">
        <v>0</v>
      </c>
      <c r="D23" s="419">
        <v>1</v>
      </c>
      <c r="E23" s="431">
        <v>51</v>
      </c>
    </row>
    <row r="24" spans="1:8" ht="13.9" customHeight="1" x14ac:dyDescent="0.2">
      <c r="A24" s="416" t="s">
        <v>96</v>
      </c>
      <c r="B24" s="418">
        <v>0</v>
      </c>
      <c r="C24" s="419">
        <v>0</v>
      </c>
      <c r="D24" s="419">
        <v>0</v>
      </c>
      <c r="E24" s="428"/>
    </row>
    <row r="25" spans="1:8" x14ac:dyDescent="0.2">
      <c r="A25" s="414" t="s">
        <v>643</v>
      </c>
      <c r="B25" s="425"/>
      <c r="C25" s="426"/>
      <c r="D25" s="426"/>
      <c r="E25" s="433"/>
    </row>
    <row r="26" spans="1:8" x14ac:dyDescent="0.2">
      <c r="A26" s="416" t="s">
        <v>619</v>
      </c>
      <c r="B26" s="418"/>
      <c r="C26" s="419"/>
      <c r="D26" s="419"/>
      <c r="E26" s="432"/>
    </row>
    <row r="27" spans="1:8" x14ac:dyDescent="0.2">
      <c r="A27" s="416" t="s">
        <v>96</v>
      </c>
      <c r="B27" s="418"/>
      <c r="C27" s="419"/>
      <c r="D27" s="419"/>
      <c r="E27" s="432"/>
    </row>
    <row r="28" spans="1:8" x14ac:dyDescent="0.2">
      <c r="A28" s="416" t="s">
        <v>620</v>
      </c>
      <c r="B28" s="418"/>
      <c r="C28" s="419"/>
      <c r="D28" s="419">
        <v>1</v>
      </c>
      <c r="E28" s="431"/>
    </row>
    <row r="29" spans="1:8" x14ac:dyDescent="0.2">
      <c r="A29" s="416" t="s">
        <v>96</v>
      </c>
      <c r="B29" s="418"/>
      <c r="C29" s="419"/>
      <c r="D29" s="419">
        <v>1</v>
      </c>
      <c r="E29" s="431"/>
    </row>
    <row r="30" spans="1:8" x14ac:dyDescent="0.2">
      <c r="A30" s="414" t="s">
        <v>641</v>
      </c>
      <c r="B30" s="425"/>
      <c r="C30" s="426"/>
      <c r="D30" s="426"/>
      <c r="E30" s="433"/>
    </row>
    <row r="31" spans="1:8" x14ac:dyDescent="0.2">
      <c r="A31" s="416" t="s">
        <v>619</v>
      </c>
      <c r="B31" s="418"/>
      <c r="C31" s="419"/>
      <c r="D31" s="419"/>
      <c r="E31" s="432"/>
    </row>
    <row r="32" spans="1:8" x14ac:dyDescent="0.2">
      <c r="A32" s="416" t="s">
        <v>96</v>
      </c>
      <c r="B32" s="418"/>
      <c r="C32" s="419"/>
      <c r="D32" s="419"/>
      <c r="E32" s="432"/>
    </row>
    <row r="33" spans="1:5" x14ac:dyDescent="0.2">
      <c r="A33" s="416" t="s">
        <v>620</v>
      </c>
      <c r="B33" s="418">
        <v>1</v>
      </c>
      <c r="C33" s="419">
        <v>1</v>
      </c>
      <c r="D33" s="419"/>
      <c r="E33" s="431">
        <v>47</v>
      </c>
    </row>
    <row r="34" spans="1:5" x14ac:dyDescent="0.2">
      <c r="A34" s="416" t="s">
        <v>96</v>
      </c>
      <c r="B34" s="418">
        <v>1</v>
      </c>
      <c r="C34" s="419">
        <v>1</v>
      </c>
      <c r="D34" s="419"/>
      <c r="E34" s="431">
        <v>47</v>
      </c>
    </row>
    <row r="35" spans="1:5" x14ac:dyDescent="0.2">
      <c r="A35" s="420" t="s">
        <v>68</v>
      </c>
      <c r="B35" s="434">
        <v>3</v>
      </c>
      <c r="C35" s="435">
        <v>3</v>
      </c>
      <c r="D35" s="435">
        <v>0</v>
      </c>
      <c r="E35" s="439">
        <v>50</v>
      </c>
    </row>
    <row r="36" spans="1:5" x14ac:dyDescent="0.2">
      <c r="A36" s="421" t="s">
        <v>96</v>
      </c>
      <c r="B36" s="436">
        <v>0</v>
      </c>
      <c r="C36" s="419">
        <v>0</v>
      </c>
      <c r="D36" s="419">
        <v>0</v>
      </c>
      <c r="E36" s="440"/>
    </row>
    <row r="37" spans="1:5" x14ac:dyDescent="0.2">
      <c r="A37" s="420" t="s">
        <v>69</v>
      </c>
      <c r="B37" s="434">
        <v>9</v>
      </c>
      <c r="C37" s="435">
        <v>7</v>
      </c>
      <c r="D37" s="435">
        <v>3</v>
      </c>
      <c r="E37" s="439">
        <v>44</v>
      </c>
    </row>
    <row r="38" spans="1:5" ht="13.5" thickBot="1" x14ac:dyDescent="0.25">
      <c r="A38" s="422" t="s">
        <v>96</v>
      </c>
      <c r="B38" s="437">
        <v>1</v>
      </c>
      <c r="C38" s="437">
        <v>1</v>
      </c>
      <c r="D38" s="438">
        <v>1</v>
      </c>
      <c r="E38" s="441">
        <v>47</v>
      </c>
    </row>
    <row r="39" spans="1:5" x14ac:dyDescent="0.2">
      <c r="A39" s="423"/>
      <c r="B39" s="412"/>
      <c r="C39" s="412"/>
      <c r="D39" s="427"/>
      <c r="E39" s="412"/>
    </row>
    <row r="40" spans="1:5" x14ac:dyDescent="0.2">
      <c r="A40" s="665" t="s">
        <v>435</v>
      </c>
      <c r="B40" s="665"/>
      <c r="C40" s="665"/>
      <c r="D40" s="665"/>
      <c r="E40" s="665"/>
    </row>
    <row r="41" spans="1:5" x14ac:dyDescent="0.2">
      <c r="A41" s="665" t="s">
        <v>124</v>
      </c>
      <c r="B41" s="665"/>
      <c r="C41" s="665"/>
      <c r="D41" s="665"/>
      <c r="E41" s="665"/>
    </row>
    <row r="42" spans="1:5" x14ac:dyDescent="0.2">
      <c r="A42" s="665" t="s">
        <v>438</v>
      </c>
      <c r="B42" s="665"/>
      <c r="C42" s="665"/>
      <c r="D42" s="665"/>
      <c r="E42" s="665"/>
    </row>
    <row r="43" spans="1:5" x14ac:dyDescent="0.2">
      <c r="A43" s="568" t="s">
        <v>437</v>
      </c>
      <c r="B43" s="568"/>
      <c r="C43" s="568"/>
      <c r="D43" s="568"/>
      <c r="E43" s="568"/>
    </row>
  </sheetData>
  <mergeCells count="10">
    <mergeCell ref="A40:E40"/>
    <mergeCell ref="A41:E41"/>
    <mergeCell ref="A42:E42"/>
    <mergeCell ref="A43:E43"/>
    <mergeCell ref="A1:E1"/>
    <mergeCell ref="B2:D2"/>
    <mergeCell ref="E2:E4"/>
    <mergeCell ref="A3:A4"/>
    <mergeCell ref="B3:C3"/>
    <mergeCell ref="D3:D4"/>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P16"/>
  <sheetViews>
    <sheetView workbookViewId="0">
      <selection activeCell="I8" sqref="I8"/>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6" ht="41.25" customHeight="1" x14ac:dyDescent="0.2">
      <c r="A1" s="681" t="s">
        <v>416</v>
      </c>
      <c r="B1" s="667"/>
      <c r="C1" s="667"/>
      <c r="D1" s="667"/>
      <c r="E1" s="669"/>
    </row>
    <row r="2" spans="1:16" s="5" customFormat="1" ht="38.25" customHeight="1" x14ac:dyDescent="0.2">
      <c r="A2" s="682" t="s">
        <v>653</v>
      </c>
      <c r="B2" s="624" t="s">
        <v>621</v>
      </c>
      <c r="C2" s="624"/>
      <c r="D2" s="236"/>
      <c r="E2" s="641" t="s">
        <v>4</v>
      </c>
    </row>
    <row r="3" spans="1:16" s="5" customFormat="1" ht="41.25" customHeight="1" x14ac:dyDescent="0.2">
      <c r="A3" s="683"/>
      <c r="B3" s="236" t="s">
        <v>4</v>
      </c>
      <c r="C3" s="231" t="s">
        <v>52</v>
      </c>
      <c r="D3" s="236" t="s">
        <v>51</v>
      </c>
      <c r="E3" s="641"/>
    </row>
    <row r="4" spans="1:16" ht="12.75" customHeight="1" x14ac:dyDescent="0.2">
      <c r="A4" s="235" t="s">
        <v>97</v>
      </c>
      <c r="B4" s="233">
        <v>11</v>
      </c>
      <c r="C4" s="408">
        <v>0</v>
      </c>
      <c r="D4" s="408">
        <v>85</v>
      </c>
      <c r="E4" s="246">
        <v>96</v>
      </c>
    </row>
    <row r="5" spans="1:16" ht="12.75" customHeight="1" x14ac:dyDescent="0.2">
      <c r="A5" s="235" t="s">
        <v>98</v>
      </c>
      <c r="B5" s="233"/>
      <c r="C5" s="408"/>
      <c r="D5" s="408">
        <v>274</v>
      </c>
      <c r="E5" s="246">
        <v>274</v>
      </c>
    </row>
    <row r="6" spans="1:16" ht="25.5" x14ac:dyDescent="0.2">
      <c r="A6" s="235" t="s">
        <v>99</v>
      </c>
      <c r="B6" s="233"/>
      <c r="C6" s="408"/>
      <c r="D6" s="408">
        <v>301</v>
      </c>
      <c r="E6" s="246">
        <v>301</v>
      </c>
    </row>
    <row r="7" spans="1:16" ht="38.25" x14ac:dyDescent="0.2">
      <c r="A7" s="235" t="s">
        <v>100</v>
      </c>
      <c r="B7" s="233"/>
      <c r="C7" s="408"/>
      <c r="D7" s="408">
        <v>106</v>
      </c>
      <c r="E7" s="246">
        <v>106</v>
      </c>
    </row>
    <row r="8" spans="1:16" ht="38.25" x14ac:dyDescent="0.2">
      <c r="A8" s="235" t="s">
        <v>101</v>
      </c>
      <c r="B8" s="233"/>
      <c r="C8" s="408"/>
      <c r="D8" s="408">
        <v>22</v>
      </c>
      <c r="E8" s="246">
        <v>22</v>
      </c>
    </row>
    <row r="9" spans="1:16" ht="13.5" thickBot="1" x14ac:dyDescent="0.25">
      <c r="A9" s="245" t="s">
        <v>113</v>
      </c>
      <c r="B9" s="263">
        <v>90993</v>
      </c>
      <c r="C9" s="263">
        <v>0</v>
      </c>
      <c r="D9" s="263">
        <v>217338</v>
      </c>
      <c r="E9" s="262">
        <v>308271</v>
      </c>
    </row>
    <row r="10" spans="1:16" x14ac:dyDescent="0.2">
      <c r="A10" s="241"/>
      <c r="B10" s="242"/>
      <c r="C10" s="240"/>
      <c r="D10" s="240"/>
      <c r="E10" s="240"/>
    </row>
    <row r="11" spans="1:16" ht="12.75" customHeight="1" x14ac:dyDescent="0.2">
      <c r="A11" s="680" t="s">
        <v>592</v>
      </c>
      <c r="B11" s="680"/>
      <c r="C11" s="680"/>
      <c r="D11" s="680"/>
      <c r="E11" s="680"/>
    </row>
    <row r="12" spans="1:16" ht="52.15" customHeight="1" x14ac:dyDescent="0.2">
      <c r="A12" s="680" t="s">
        <v>632</v>
      </c>
      <c r="B12" s="680"/>
      <c r="C12" s="680"/>
      <c r="D12" s="680"/>
      <c r="E12" s="680"/>
    </row>
    <row r="13" spans="1:16" ht="50.45" customHeight="1" x14ac:dyDescent="0.2">
      <c r="A13" s="680" t="s">
        <v>633</v>
      </c>
      <c r="B13" s="680"/>
      <c r="C13" s="680"/>
      <c r="D13" s="680"/>
      <c r="E13" s="680"/>
    </row>
    <row r="14" spans="1:16" ht="42.6" customHeight="1" x14ac:dyDescent="0.2">
      <c r="A14" s="680" t="s">
        <v>634</v>
      </c>
      <c r="B14" s="680"/>
      <c r="C14" s="680"/>
      <c r="D14" s="680"/>
      <c r="E14" s="680"/>
      <c r="F14" s="66"/>
      <c r="G14" s="66"/>
      <c r="H14" s="66"/>
      <c r="I14" s="66"/>
      <c r="J14" s="66"/>
      <c r="K14" s="66"/>
      <c r="L14" s="66"/>
      <c r="M14" s="66"/>
      <c r="N14" s="66"/>
      <c r="O14" s="66"/>
      <c r="P14" s="30"/>
    </row>
    <row r="15" spans="1:16" ht="30" customHeight="1" x14ac:dyDescent="0.2">
      <c r="A15" s="680" t="s">
        <v>635</v>
      </c>
      <c r="B15" s="680"/>
      <c r="C15" s="680"/>
      <c r="D15" s="680"/>
      <c r="E15" s="680"/>
      <c r="F15" s="66"/>
      <c r="G15" s="66"/>
      <c r="H15" s="66"/>
      <c r="I15" s="66"/>
      <c r="J15" s="66"/>
      <c r="K15" s="66"/>
      <c r="L15" s="66"/>
      <c r="M15" s="66"/>
      <c r="N15" s="66"/>
      <c r="O15" s="66"/>
      <c r="P15" s="30"/>
    </row>
    <row r="16" spans="1:16" ht="30" customHeight="1" x14ac:dyDescent="0.2">
      <c r="A16" s="680" t="s">
        <v>112</v>
      </c>
      <c r="B16" s="680"/>
      <c r="C16" s="680"/>
      <c r="D16" s="680"/>
      <c r="E16" s="680"/>
      <c r="F16" s="40"/>
    </row>
  </sheetData>
  <mergeCells count="10">
    <mergeCell ref="A16:E16"/>
    <mergeCell ref="A11:E11"/>
    <mergeCell ref="A12:E12"/>
    <mergeCell ref="A13:E13"/>
    <mergeCell ref="A1:E1"/>
    <mergeCell ref="B2:C2"/>
    <mergeCell ref="E2:E3"/>
    <mergeCell ref="A14:E14"/>
    <mergeCell ref="A15:E15"/>
    <mergeCell ref="A2:A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3"/>
  <sheetViews>
    <sheetView zoomScale="90" zoomScaleNormal="90" workbookViewId="0">
      <selection activeCell="O8" sqref="O8"/>
    </sheetView>
  </sheetViews>
  <sheetFormatPr defaultColWidth="9.140625" defaultRowHeight="12.75" x14ac:dyDescent="0.2"/>
  <cols>
    <col min="1" max="1" width="51.85546875" style="69" customWidth="1"/>
    <col min="2" max="2" width="13" style="69" bestFit="1" customWidth="1"/>
    <col min="3" max="5" width="13" style="69" customWidth="1"/>
    <col min="6" max="6" width="11.28515625" style="69" customWidth="1"/>
    <col min="7" max="10" width="15.42578125" style="69" customWidth="1"/>
    <col min="11" max="16384" width="9.140625" style="71"/>
  </cols>
  <sheetData>
    <row r="1" spans="1:12" ht="42" customHeight="1" x14ac:dyDescent="0.25">
      <c r="A1" s="684" t="s">
        <v>740</v>
      </c>
      <c r="B1" s="685"/>
      <c r="C1" s="685"/>
      <c r="D1" s="685"/>
      <c r="E1" s="685"/>
      <c r="F1" s="685"/>
      <c r="G1" s="685"/>
      <c r="H1" s="685"/>
      <c r="I1" s="685"/>
      <c r="J1" s="685"/>
      <c r="K1" s="686"/>
      <c r="L1" s="203"/>
    </row>
    <row r="2" spans="1:12" s="204" customFormat="1" ht="15" customHeight="1" x14ac:dyDescent="0.2">
      <c r="A2" s="501" t="s">
        <v>653</v>
      </c>
      <c r="B2" s="691" t="s">
        <v>47</v>
      </c>
      <c r="C2" s="664"/>
      <c r="D2" s="543"/>
      <c r="E2" s="541" t="s">
        <v>48</v>
      </c>
      <c r="F2" s="692"/>
      <c r="G2" s="687" t="s">
        <v>49</v>
      </c>
      <c r="H2" s="649" t="s">
        <v>50</v>
      </c>
      <c r="I2" s="687" t="s">
        <v>114</v>
      </c>
      <c r="J2" s="649" t="s">
        <v>115</v>
      </c>
      <c r="K2" s="689" t="s">
        <v>95</v>
      </c>
    </row>
    <row r="3" spans="1:12" s="204" customFormat="1" ht="38.25" customHeight="1" x14ac:dyDescent="0.2">
      <c r="A3" s="500" t="s">
        <v>70</v>
      </c>
      <c r="B3" s="282" t="s">
        <v>72</v>
      </c>
      <c r="C3" s="283" t="s">
        <v>587</v>
      </c>
      <c r="D3" s="281" t="s">
        <v>600</v>
      </c>
      <c r="E3" s="281" t="s">
        <v>600</v>
      </c>
      <c r="F3" s="284" t="s">
        <v>72</v>
      </c>
      <c r="G3" s="688"/>
      <c r="H3" s="650"/>
      <c r="I3" s="688"/>
      <c r="J3" s="650"/>
      <c r="K3" s="690"/>
    </row>
    <row r="4" spans="1:12" s="204" customFormat="1" x14ac:dyDescent="0.2">
      <c r="A4" s="255" t="s">
        <v>152</v>
      </c>
      <c r="B4" s="285"/>
      <c r="C4" s="286"/>
      <c r="D4" s="286"/>
      <c r="E4" s="287"/>
      <c r="F4" s="288"/>
      <c r="G4" s="253"/>
      <c r="H4" s="289"/>
      <c r="I4" s="253"/>
      <c r="J4" s="289"/>
      <c r="K4" s="290">
        <f t="shared" ref="K4:K67" si="0">SUM(B4,F4:J4)</f>
        <v>0</v>
      </c>
    </row>
    <row r="5" spans="1:12" s="204" customFormat="1" x14ac:dyDescent="0.2">
      <c r="A5" s="255" t="s">
        <v>154</v>
      </c>
      <c r="B5" s="285"/>
      <c r="C5" s="286"/>
      <c r="D5" s="286"/>
      <c r="E5" s="287"/>
      <c r="F5" s="288"/>
      <c r="G5" s="253"/>
      <c r="H5" s="289"/>
      <c r="I5" s="291"/>
      <c r="J5" s="289"/>
      <c r="K5" s="290">
        <f t="shared" si="0"/>
        <v>0</v>
      </c>
    </row>
    <row r="6" spans="1:12" s="204" customFormat="1" x14ac:dyDescent="0.2">
      <c r="A6" s="255" t="s">
        <v>160</v>
      </c>
      <c r="B6" s="285"/>
      <c r="C6" s="286"/>
      <c r="D6" s="286"/>
      <c r="E6" s="287"/>
      <c r="F6" s="288"/>
      <c r="G6" s="253"/>
      <c r="H6" s="289"/>
      <c r="I6" s="291"/>
      <c r="J6" s="289"/>
      <c r="K6" s="290">
        <f t="shared" si="0"/>
        <v>0</v>
      </c>
    </row>
    <row r="7" spans="1:12" s="204" customFormat="1" x14ac:dyDescent="0.2">
      <c r="A7" s="255" t="s">
        <v>155</v>
      </c>
      <c r="B7" s="285"/>
      <c r="C7" s="286"/>
      <c r="D7" s="286"/>
      <c r="E7" s="287"/>
      <c r="F7" s="288"/>
      <c r="G7" s="253"/>
      <c r="H7" s="289"/>
      <c r="I7" s="291"/>
      <c r="J7" s="289"/>
      <c r="K7" s="290">
        <f t="shared" si="0"/>
        <v>0</v>
      </c>
    </row>
    <row r="8" spans="1:12" s="204" customFormat="1" x14ac:dyDescent="0.2">
      <c r="A8" s="255" t="s">
        <v>156</v>
      </c>
      <c r="B8" s="285"/>
      <c r="C8" s="286"/>
      <c r="D8" s="286"/>
      <c r="E8" s="287"/>
      <c r="F8" s="288"/>
      <c r="G8" s="253"/>
      <c r="H8" s="289"/>
      <c r="I8" s="291"/>
      <c r="J8" s="289"/>
      <c r="K8" s="290">
        <f t="shared" si="0"/>
        <v>0</v>
      </c>
    </row>
    <row r="9" spans="1:12" s="204" customFormat="1" x14ac:dyDescent="0.2">
      <c r="A9" s="255" t="s">
        <v>157</v>
      </c>
      <c r="B9" s="285"/>
      <c r="C9" s="286"/>
      <c r="D9" s="286"/>
      <c r="E9" s="287"/>
      <c r="F9" s="288"/>
      <c r="G9" s="253"/>
      <c r="H9" s="289"/>
      <c r="I9" s="291"/>
      <c r="J9" s="289"/>
      <c r="K9" s="290">
        <f t="shared" si="0"/>
        <v>0</v>
      </c>
    </row>
    <row r="10" spans="1:12" s="204" customFormat="1" x14ac:dyDescent="0.2">
      <c r="A10" s="255" t="s">
        <v>158</v>
      </c>
      <c r="B10" s="285"/>
      <c r="C10" s="286"/>
      <c r="D10" s="286"/>
      <c r="E10" s="287"/>
      <c r="F10" s="288"/>
      <c r="G10" s="253"/>
      <c r="H10" s="289"/>
      <c r="I10" s="291"/>
      <c r="J10" s="289"/>
      <c r="K10" s="290">
        <f t="shared" si="0"/>
        <v>0</v>
      </c>
    </row>
    <row r="11" spans="1:12" s="204" customFormat="1" x14ac:dyDescent="0.2">
      <c r="A11" s="255" t="s">
        <v>161</v>
      </c>
      <c r="B11" s="285"/>
      <c r="C11" s="286"/>
      <c r="D11" s="286"/>
      <c r="E11" s="287"/>
      <c r="F11" s="288"/>
      <c r="G11" s="253"/>
      <c r="H11" s="289"/>
      <c r="I11" s="291"/>
      <c r="J11" s="289"/>
      <c r="K11" s="290">
        <f t="shared" si="0"/>
        <v>0</v>
      </c>
    </row>
    <row r="12" spans="1:12" s="204" customFormat="1" x14ac:dyDescent="0.2">
      <c r="A12" s="255" t="s">
        <v>166</v>
      </c>
      <c r="B12" s="285"/>
      <c r="C12" s="286"/>
      <c r="D12" s="286"/>
      <c r="E12" s="287"/>
      <c r="F12" s="288"/>
      <c r="G12" s="253"/>
      <c r="H12" s="289"/>
      <c r="I12" s="291"/>
      <c r="J12" s="289"/>
      <c r="K12" s="290">
        <f t="shared" si="0"/>
        <v>0</v>
      </c>
    </row>
    <row r="13" spans="1:12" s="204" customFormat="1" x14ac:dyDescent="0.2">
      <c r="A13" s="255" t="s">
        <v>162</v>
      </c>
      <c r="B13" s="285"/>
      <c r="C13" s="286"/>
      <c r="D13" s="286"/>
      <c r="E13" s="287"/>
      <c r="F13" s="288"/>
      <c r="G13" s="253"/>
      <c r="H13" s="289"/>
      <c r="I13" s="291"/>
      <c r="J13" s="289"/>
      <c r="K13" s="290">
        <f t="shared" si="0"/>
        <v>0</v>
      </c>
    </row>
    <row r="14" spans="1:12" s="204" customFormat="1" x14ac:dyDescent="0.2">
      <c r="A14" s="255" t="s">
        <v>165</v>
      </c>
      <c r="B14" s="285"/>
      <c r="C14" s="286"/>
      <c r="D14" s="286"/>
      <c r="E14" s="287"/>
      <c r="F14" s="288"/>
      <c r="G14" s="253"/>
      <c r="H14" s="289"/>
      <c r="I14" s="291"/>
      <c r="J14" s="289"/>
      <c r="K14" s="290">
        <f t="shared" si="0"/>
        <v>0</v>
      </c>
    </row>
    <row r="15" spans="1:12" s="204" customFormat="1" x14ac:dyDescent="0.2">
      <c r="A15" s="255" t="s">
        <v>321</v>
      </c>
      <c r="B15" s="285">
        <v>10</v>
      </c>
      <c r="C15" s="286"/>
      <c r="D15" s="286"/>
      <c r="E15" s="287"/>
      <c r="F15" s="288">
        <v>2</v>
      </c>
      <c r="G15" s="253">
        <v>11</v>
      </c>
      <c r="H15" s="289">
        <v>1</v>
      </c>
      <c r="I15" s="291">
        <v>1</v>
      </c>
      <c r="J15" s="289"/>
      <c r="K15" s="290">
        <f t="shared" si="0"/>
        <v>25</v>
      </c>
    </row>
    <row r="16" spans="1:12" s="204" customFormat="1" x14ac:dyDescent="0.2">
      <c r="A16" s="255" t="s">
        <v>167</v>
      </c>
      <c r="B16" s="285"/>
      <c r="C16" s="286"/>
      <c r="D16" s="286"/>
      <c r="E16" s="287"/>
      <c r="F16" s="288"/>
      <c r="G16" s="253"/>
      <c r="H16" s="289"/>
      <c r="I16" s="291"/>
      <c r="J16" s="289"/>
      <c r="K16" s="290">
        <f t="shared" si="0"/>
        <v>0</v>
      </c>
    </row>
    <row r="17" spans="1:11" s="204" customFormat="1" x14ac:dyDescent="0.2">
      <c r="A17" s="255" t="s">
        <v>168</v>
      </c>
      <c r="B17" s="285"/>
      <c r="C17" s="286"/>
      <c r="D17" s="286"/>
      <c r="E17" s="287"/>
      <c r="F17" s="288"/>
      <c r="G17" s="253"/>
      <c r="H17" s="289"/>
      <c r="I17" s="291"/>
      <c r="J17" s="289"/>
      <c r="K17" s="290">
        <f t="shared" si="0"/>
        <v>0</v>
      </c>
    </row>
    <row r="18" spans="1:11" s="204" customFormat="1" x14ac:dyDescent="0.2">
      <c r="A18" s="255" t="s">
        <v>169</v>
      </c>
      <c r="B18" s="285"/>
      <c r="C18" s="286"/>
      <c r="D18" s="286"/>
      <c r="E18" s="287"/>
      <c r="F18" s="288"/>
      <c r="G18" s="253"/>
      <c r="H18" s="289"/>
      <c r="I18" s="291"/>
      <c r="J18" s="289"/>
      <c r="K18" s="290">
        <f t="shared" si="0"/>
        <v>0</v>
      </c>
    </row>
    <row r="19" spans="1:11" s="204" customFormat="1" x14ac:dyDescent="0.2">
      <c r="A19" s="255" t="s">
        <v>163</v>
      </c>
      <c r="B19" s="285"/>
      <c r="C19" s="286"/>
      <c r="D19" s="286"/>
      <c r="E19" s="287"/>
      <c r="F19" s="288"/>
      <c r="G19" s="253"/>
      <c r="H19" s="289"/>
      <c r="I19" s="291"/>
      <c r="J19" s="289"/>
      <c r="K19" s="290">
        <f t="shared" si="0"/>
        <v>0</v>
      </c>
    </row>
    <row r="20" spans="1:11" s="204" customFormat="1" x14ac:dyDescent="0.2">
      <c r="A20" s="255" t="s">
        <v>170</v>
      </c>
      <c r="B20" s="285"/>
      <c r="C20" s="286"/>
      <c r="D20" s="286"/>
      <c r="E20" s="287"/>
      <c r="F20" s="288"/>
      <c r="G20" s="253"/>
      <c r="H20" s="289"/>
      <c r="I20" s="291"/>
      <c r="J20" s="289"/>
      <c r="K20" s="290">
        <f t="shared" si="0"/>
        <v>0</v>
      </c>
    </row>
    <row r="21" spans="1:11" s="204" customFormat="1" x14ac:dyDescent="0.2">
      <c r="A21" s="255" t="s">
        <v>171</v>
      </c>
      <c r="B21" s="285"/>
      <c r="C21" s="286"/>
      <c r="D21" s="286"/>
      <c r="E21" s="287"/>
      <c r="F21" s="288">
        <v>2</v>
      </c>
      <c r="G21" s="253"/>
      <c r="H21" s="289"/>
      <c r="I21" s="291"/>
      <c r="J21" s="289"/>
      <c r="K21" s="290">
        <f t="shared" si="0"/>
        <v>2</v>
      </c>
    </row>
    <row r="22" spans="1:11" s="204" customFormat="1" x14ac:dyDescent="0.2">
      <c r="A22" s="255" t="s">
        <v>175</v>
      </c>
      <c r="B22" s="285"/>
      <c r="C22" s="286"/>
      <c r="D22" s="286"/>
      <c r="E22" s="287"/>
      <c r="F22" s="288"/>
      <c r="G22" s="253"/>
      <c r="H22" s="289"/>
      <c r="I22" s="291"/>
      <c r="J22" s="289"/>
      <c r="K22" s="290">
        <f t="shared" si="0"/>
        <v>0</v>
      </c>
    </row>
    <row r="23" spans="1:11" s="204" customFormat="1" x14ac:dyDescent="0.2">
      <c r="A23" s="255" t="s">
        <v>176</v>
      </c>
      <c r="B23" s="285"/>
      <c r="C23" s="286"/>
      <c r="D23" s="286"/>
      <c r="E23" s="287"/>
      <c r="F23" s="288"/>
      <c r="G23" s="253"/>
      <c r="H23" s="289"/>
      <c r="I23" s="291"/>
      <c r="J23" s="289"/>
      <c r="K23" s="290">
        <f t="shared" si="0"/>
        <v>0</v>
      </c>
    </row>
    <row r="24" spans="1:11" s="204" customFormat="1" x14ac:dyDescent="0.2">
      <c r="A24" s="255" t="s">
        <v>177</v>
      </c>
      <c r="B24" s="285"/>
      <c r="C24" s="286"/>
      <c r="D24" s="286"/>
      <c r="E24" s="287"/>
      <c r="F24" s="288"/>
      <c r="G24" s="253"/>
      <c r="H24" s="289"/>
      <c r="I24" s="291"/>
      <c r="J24" s="289"/>
      <c r="K24" s="290">
        <f t="shared" si="0"/>
        <v>0</v>
      </c>
    </row>
    <row r="25" spans="1:11" s="204" customFormat="1" x14ac:dyDescent="0.2">
      <c r="A25" s="255" t="s">
        <v>179</v>
      </c>
      <c r="B25" s="285"/>
      <c r="C25" s="286"/>
      <c r="D25" s="286"/>
      <c r="E25" s="287"/>
      <c r="F25" s="288"/>
      <c r="G25" s="253"/>
      <c r="H25" s="289"/>
      <c r="I25" s="291"/>
      <c r="J25" s="289"/>
      <c r="K25" s="290">
        <f t="shared" si="0"/>
        <v>0</v>
      </c>
    </row>
    <row r="26" spans="1:11" s="204" customFormat="1" x14ac:dyDescent="0.2">
      <c r="A26" s="255" t="s">
        <v>180</v>
      </c>
      <c r="B26" s="285"/>
      <c r="C26" s="286"/>
      <c r="D26" s="286"/>
      <c r="E26" s="287"/>
      <c r="F26" s="288"/>
      <c r="G26" s="253"/>
      <c r="H26" s="289"/>
      <c r="I26" s="291"/>
      <c r="J26" s="289"/>
      <c r="K26" s="290">
        <f t="shared" si="0"/>
        <v>0</v>
      </c>
    </row>
    <row r="27" spans="1:11" s="204" customFormat="1" x14ac:dyDescent="0.2">
      <c r="A27" s="255" t="s">
        <v>181</v>
      </c>
      <c r="B27" s="285"/>
      <c r="C27" s="286"/>
      <c r="D27" s="286"/>
      <c r="E27" s="287"/>
      <c r="F27" s="288"/>
      <c r="G27" s="253"/>
      <c r="H27" s="289"/>
      <c r="I27" s="291"/>
      <c r="J27" s="289"/>
      <c r="K27" s="290">
        <f t="shared" si="0"/>
        <v>0</v>
      </c>
    </row>
    <row r="28" spans="1:11" s="204" customFormat="1" x14ac:dyDescent="0.2">
      <c r="A28" s="255" t="s">
        <v>182</v>
      </c>
      <c r="B28" s="285"/>
      <c r="C28" s="286"/>
      <c r="D28" s="286"/>
      <c r="E28" s="287"/>
      <c r="F28" s="288"/>
      <c r="G28" s="253"/>
      <c r="H28" s="289"/>
      <c r="I28" s="291"/>
      <c r="J28" s="289"/>
      <c r="K28" s="290">
        <f t="shared" si="0"/>
        <v>0</v>
      </c>
    </row>
    <row r="29" spans="1:11" s="204" customFormat="1" x14ac:dyDescent="0.2">
      <c r="A29" s="255" t="s">
        <v>172</v>
      </c>
      <c r="B29" s="285"/>
      <c r="C29" s="286"/>
      <c r="D29" s="286"/>
      <c r="E29" s="287"/>
      <c r="F29" s="288"/>
      <c r="G29" s="253"/>
      <c r="H29" s="289"/>
      <c r="I29" s="291"/>
      <c r="J29" s="289"/>
      <c r="K29" s="290">
        <f t="shared" si="0"/>
        <v>0</v>
      </c>
    </row>
    <row r="30" spans="1:11" s="204" customFormat="1" x14ac:dyDescent="0.2">
      <c r="A30" s="255" t="s">
        <v>183</v>
      </c>
      <c r="B30" s="285"/>
      <c r="C30" s="286"/>
      <c r="D30" s="286"/>
      <c r="E30" s="287"/>
      <c r="F30" s="288"/>
      <c r="G30" s="253"/>
      <c r="H30" s="289"/>
      <c r="I30" s="291"/>
      <c r="J30" s="289"/>
      <c r="K30" s="290">
        <f t="shared" si="0"/>
        <v>0</v>
      </c>
    </row>
    <row r="31" spans="1:11" s="204" customFormat="1" x14ac:dyDescent="0.2">
      <c r="A31" s="255" t="s">
        <v>357</v>
      </c>
      <c r="B31" s="285"/>
      <c r="C31" s="286"/>
      <c r="D31" s="286"/>
      <c r="E31" s="287"/>
      <c r="F31" s="288"/>
      <c r="G31" s="253"/>
      <c r="H31" s="289"/>
      <c r="I31" s="291"/>
      <c r="J31" s="289"/>
      <c r="K31" s="290">
        <f t="shared" si="0"/>
        <v>0</v>
      </c>
    </row>
    <row r="32" spans="1:11" s="204" customFormat="1" x14ac:dyDescent="0.2">
      <c r="A32" s="255" t="s">
        <v>184</v>
      </c>
      <c r="B32" s="285"/>
      <c r="C32" s="286"/>
      <c r="D32" s="286"/>
      <c r="E32" s="287"/>
      <c r="F32" s="288"/>
      <c r="G32" s="253"/>
      <c r="H32" s="289"/>
      <c r="I32" s="291"/>
      <c r="J32" s="289"/>
      <c r="K32" s="290">
        <f t="shared" si="0"/>
        <v>0</v>
      </c>
    </row>
    <row r="33" spans="1:11" s="204" customFormat="1" x14ac:dyDescent="0.2">
      <c r="A33" s="255" t="s">
        <v>258</v>
      </c>
      <c r="B33" s="285"/>
      <c r="C33" s="286"/>
      <c r="D33" s="286"/>
      <c r="E33" s="287"/>
      <c r="F33" s="288"/>
      <c r="G33" s="253"/>
      <c r="H33" s="289"/>
      <c r="I33" s="291"/>
      <c r="J33" s="289"/>
      <c r="K33" s="290">
        <f t="shared" si="0"/>
        <v>0</v>
      </c>
    </row>
    <row r="34" spans="1:11" s="204" customFormat="1" x14ac:dyDescent="0.2">
      <c r="A34" s="255" t="s">
        <v>185</v>
      </c>
      <c r="B34" s="285"/>
      <c r="C34" s="286"/>
      <c r="D34" s="286"/>
      <c r="E34" s="287"/>
      <c r="F34" s="288"/>
      <c r="G34" s="253"/>
      <c r="H34" s="289"/>
      <c r="I34" s="291"/>
      <c r="J34" s="289"/>
      <c r="K34" s="290">
        <f t="shared" si="0"/>
        <v>0</v>
      </c>
    </row>
    <row r="35" spans="1:11" s="204" customFormat="1" x14ac:dyDescent="0.2">
      <c r="A35" s="255" t="s">
        <v>186</v>
      </c>
      <c r="B35" s="285"/>
      <c r="C35" s="286"/>
      <c r="D35" s="286"/>
      <c r="E35" s="287"/>
      <c r="F35" s="288"/>
      <c r="G35" s="253"/>
      <c r="H35" s="289">
        <v>1</v>
      </c>
      <c r="I35" s="291"/>
      <c r="J35" s="289"/>
      <c r="K35" s="290">
        <f t="shared" si="0"/>
        <v>1</v>
      </c>
    </row>
    <row r="36" spans="1:11" s="204" customFormat="1" x14ac:dyDescent="0.2">
      <c r="A36" s="255" t="s">
        <v>294</v>
      </c>
      <c r="B36" s="285"/>
      <c r="C36" s="286"/>
      <c r="D36" s="286"/>
      <c r="E36" s="287"/>
      <c r="F36" s="288"/>
      <c r="G36" s="253"/>
      <c r="H36" s="289"/>
      <c r="I36" s="291"/>
      <c r="J36" s="289"/>
      <c r="K36" s="290">
        <f t="shared" si="0"/>
        <v>0</v>
      </c>
    </row>
    <row r="37" spans="1:11" s="204" customFormat="1" x14ac:dyDescent="0.2">
      <c r="A37" s="255" t="s">
        <v>188</v>
      </c>
      <c r="B37" s="285"/>
      <c r="C37" s="286"/>
      <c r="D37" s="286"/>
      <c r="E37" s="287"/>
      <c r="F37" s="288"/>
      <c r="G37" s="253"/>
      <c r="H37" s="289"/>
      <c r="I37" s="291"/>
      <c r="J37" s="289"/>
      <c r="K37" s="290">
        <f t="shared" si="0"/>
        <v>0</v>
      </c>
    </row>
    <row r="38" spans="1:11" s="204" customFormat="1" x14ac:dyDescent="0.2">
      <c r="A38" s="255" t="s">
        <v>173</v>
      </c>
      <c r="B38" s="285">
        <v>1</v>
      </c>
      <c r="C38" s="286"/>
      <c r="D38" s="286"/>
      <c r="E38" s="287"/>
      <c r="F38" s="288">
        <v>1</v>
      </c>
      <c r="G38" s="253"/>
      <c r="H38" s="289"/>
      <c r="I38" s="291"/>
      <c r="J38" s="289"/>
      <c r="K38" s="290">
        <f t="shared" si="0"/>
        <v>2</v>
      </c>
    </row>
    <row r="39" spans="1:11" s="204" customFormat="1" x14ac:dyDescent="0.2">
      <c r="A39" s="255" t="s">
        <v>244</v>
      </c>
      <c r="B39" s="285"/>
      <c r="C39" s="286"/>
      <c r="D39" s="286"/>
      <c r="E39" s="287"/>
      <c r="F39" s="288"/>
      <c r="G39" s="253"/>
      <c r="H39" s="289"/>
      <c r="I39" s="291"/>
      <c r="J39" s="289"/>
      <c r="K39" s="290">
        <f t="shared" si="0"/>
        <v>0</v>
      </c>
    </row>
    <row r="40" spans="1:11" s="204" customFormat="1" x14ac:dyDescent="0.2">
      <c r="A40" s="255" t="s">
        <v>245</v>
      </c>
      <c r="B40" s="285"/>
      <c r="C40" s="286"/>
      <c r="D40" s="286"/>
      <c r="E40" s="287"/>
      <c r="F40" s="288"/>
      <c r="G40" s="253"/>
      <c r="H40" s="289"/>
      <c r="I40" s="291"/>
      <c r="J40" s="289"/>
      <c r="K40" s="290">
        <f t="shared" si="0"/>
        <v>0</v>
      </c>
    </row>
    <row r="41" spans="1:11" s="204" customFormat="1" x14ac:dyDescent="0.2">
      <c r="A41" s="255" t="s">
        <v>246</v>
      </c>
      <c r="B41" s="285">
        <v>1</v>
      </c>
      <c r="C41" s="286"/>
      <c r="D41" s="286"/>
      <c r="E41" s="287"/>
      <c r="F41" s="288"/>
      <c r="G41" s="253"/>
      <c r="H41" s="289"/>
      <c r="I41" s="291"/>
      <c r="J41" s="289"/>
      <c r="K41" s="290">
        <f t="shared" si="0"/>
        <v>1</v>
      </c>
    </row>
    <row r="42" spans="1:11" s="204" customFormat="1" x14ac:dyDescent="0.2">
      <c r="A42" s="255" t="s">
        <v>247</v>
      </c>
      <c r="B42" s="285"/>
      <c r="C42" s="286"/>
      <c r="D42" s="286"/>
      <c r="E42" s="287"/>
      <c r="F42" s="288"/>
      <c r="G42" s="253"/>
      <c r="H42" s="289"/>
      <c r="I42" s="291"/>
      <c r="J42" s="289"/>
      <c r="K42" s="290">
        <f t="shared" si="0"/>
        <v>0</v>
      </c>
    </row>
    <row r="43" spans="1:11" s="204" customFormat="1" x14ac:dyDescent="0.2">
      <c r="A43" s="255" t="s">
        <v>243</v>
      </c>
      <c r="B43" s="285"/>
      <c r="C43" s="286"/>
      <c r="D43" s="286"/>
      <c r="E43" s="287"/>
      <c r="F43" s="288"/>
      <c r="G43" s="253"/>
      <c r="H43" s="289"/>
      <c r="I43" s="291"/>
      <c r="J43" s="289"/>
      <c r="K43" s="290">
        <f t="shared" si="0"/>
        <v>0</v>
      </c>
    </row>
    <row r="44" spans="1:11" s="204" customFormat="1" x14ac:dyDescent="0.2">
      <c r="A44" s="255" t="s">
        <v>344</v>
      </c>
      <c r="B44" s="285"/>
      <c r="C44" s="286"/>
      <c r="D44" s="286"/>
      <c r="E44" s="287"/>
      <c r="F44" s="288"/>
      <c r="G44" s="253"/>
      <c r="H44" s="289"/>
      <c r="I44" s="291"/>
      <c r="J44" s="289"/>
      <c r="K44" s="290">
        <f t="shared" si="0"/>
        <v>0</v>
      </c>
    </row>
    <row r="45" spans="1:11" s="204" customFormat="1" x14ac:dyDescent="0.2">
      <c r="A45" s="255" t="s">
        <v>360</v>
      </c>
      <c r="B45" s="285"/>
      <c r="C45" s="286"/>
      <c r="D45" s="286"/>
      <c r="E45" s="287"/>
      <c r="F45" s="288"/>
      <c r="G45" s="253"/>
      <c r="H45" s="289"/>
      <c r="I45" s="291"/>
      <c r="J45" s="289"/>
      <c r="K45" s="290">
        <f t="shared" si="0"/>
        <v>0</v>
      </c>
    </row>
    <row r="46" spans="1:11" s="204" customFormat="1" x14ac:dyDescent="0.2">
      <c r="A46" s="255" t="s">
        <v>190</v>
      </c>
      <c r="B46" s="285"/>
      <c r="C46" s="286"/>
      <c r="D46" s="286"/>
      <c r="E46" s="287"/>
      <c r="F46" s="288"/>
      <c r="G46" s="253"/>
      <c r="H46" s="289"/>
      <c r="I46" s="291"/>
      <c r="J46" s="289"/>
      <c r="K46" s="290">
        <f t="shared" si="0"/>
        <v>0</v>
      </c>
    </row>
    <row r="47" spans="1:11" s="204" customFormat="1" x14ac:dyDescent="0.2">
      <c r="A47" s="255" t="s">
        <v>225</v>
      </c>
      <c r="B47" s="285"/>
      <c r="C47" s="286"/>
      <c r="D47" s="286"/>
      <c r="E47" s="287"/>
      <c r="F47" s="288"/>
      <c r="G47" s="253"/>
      <c r="H47" s="289"/>
      <c r="I47" s="291"/>
      <c r="J47" s="289"/>
      <c r="K47" s="290">
        <f t="shared" si="0"/>
        <v>0</v>
      </c>
    </row>
    <row r="48" spans="1:11" s="204" customFormat="1" x14ac:dyDescent="0.2">
      <c r="A48" s="255" t="s">
        <v>192</v>
      </c>
      <c r="B48" s="285">
        <v>1</v>
      </c>
      <c r="C48" s="286"/>
      <c r="D48" s="286"/>
      <c r="E48" s="287"/>
      <c r="F48" s="288">
        <v>6</v>
      </c>
      <c r="G48" s="253"/>
      <c r="H48" s="289"/>
      <c r="I48" s="291"/>
      <c r="J48" s="289"/>
      <c r="K48" s="290">
        <f t="shared" si="0"/>
        <v>7</v>
      </c>
    </row>
    <row r="49" spans="1:11" s="204" customFormat="1" x14ac:dyDescent="0.2">
      <c r="A49" s="255" t="s">
        <v>366</v>
      </c>
      <c r="B49" s="285">
        <v>1</v>
      </c>
      <c r="C49" s="286"/>
      <c r="D49" s="286"/>
      <c r="E49" s="287"/>
      <c r="F49" s="288"/>
      <c r="G49" s="253"/>
      <c r="H49" s="289"/>
      <c r="I49" s="291"/>
      <c r="J49" s="289"/>
      <c r="K49" s="290">
        <f t="shared" si="0"/>
        <v>1</v>
      </c>
    </row>
    <row r="50" spans="1:11" s="204" customFormat="1" x14ac:dyDescent="0.2">
      <c r="A50" s="255" t="s">
        <v>380</v>
      </c>
      <c r="B50" s="285"/>
      <c r="C50" s="286"/>
      <c r="D50" s="286"/>
      <c r="E50" s="287"/>
      <c r="F50" s="288"/>
      <c r="G50" s="253"/>
      <c r="H50" s="289"/>
      <c r="I50" s="291"/>
      <c r="J50" s="289"/>
      <c r="K50" s="290">
        <f t="shared" si="0"/>
        <v>0</v>
      </c>
    </row>
    <row r="51" spans="1:11" s="204" customFormat="1" x14ac:dyDescent="0.2">
      <c r="A51" s="255" t="s">
        <v>252</v>
      </c>
      <c r="B51" s="285"/>
      <c r="C51" s="286"/>
      <c r="D51" s="286"/>
      <c r="E51" s="287"/>
      <c r="F51" s="288"/>
      <c r="G51" s="253"/>
      <c r="H51" s="289"/>
      <c r="I51" s="291"/>
      <c r="J51" s="289"/>
      <c r="K51" s="290">
        <f t="shared" si="0"/>
        <v>0</v>
      </c>
    </row>
    <row r="52" spans="1:11" s="204" customFormat="1" x14ac:dyDescent="0.2">
      <c r="A52" s="255" t="s">
        <v>253</v>
      </c>
      <c r="B52" s="285"/>
      <c r="C52" s="286"/>
      <c r="D52" s="286"/>
      <c r="E52" s="287"/>
      <c r="F52" s="288"/>
      <c r="G52" s="253"/>
      <c r="H52" s="289"/>
      <c r="I52" s="291"/>
      <c r="J52" s="289"/>
      <c r="K52" s="290">
        <f t="shared" si="0"/>
        <v>0</v>
      </c>
    </row>
    <row r="53" spans="1:11" s="204" customFormat="1" x14ac:dyDescent="0.2">
      <c r="A53" s="255" t="s">
        <v>254</v>
      </c>
      <c r="B53" s="285"/>
      <c r="C53" s="286"/>
      <c r="D53" s="286"/>
      <c r="E53" s="287"/>
      <c r="F53" s="288"/>
      <c r="G53" s="253"/>
      <c r="H53" s="289"/>
      <c r="I53" s="291"/>
      <c r="J53" s="289"/>
      <c r="K53" s="290">
        <f t="shared" si="0"/>
        <v>0</v>
      </c>
    </row>
    <row r="54" spans="1:11" s="204" customFormat="1" x14ac:dyDescent="0.2">
      <c r="A54" s="255" t="s">
        <v>521</v>
      </c>
      <c r="B54" s="285"/>
      <c r="C54" s="286"/>
      <c r="D54" s="286"/>
      <c r="E54" s="287"/>
      <c r="F54" s="288"/>
      <c r="G54" s="253"/>
      <c r="H54" s="289"/>
      <c r="I54" s="291"/>
      <c r="J54" s="289"/>
      <c r="K54" s="290">
        <f t="shared" si="0"/>
        <v>0</v>
      </c>
    </row>
    <row r="55" spans="1:11" s="204" customFormat="1" x14ac:dyDescent="0.2">
      <c r="A55" s="255" t="s">
        <v>255</v>
      </c>
      <c r="B55" s="285"/>
      <c r="C55" s="286"/>
      <c r="D55" s="286"/>
      <c r="E55" s="287"/>
      <c r="F55" s="288"/>
      <c r="G55" s="253"/>
      <c r="H55" s="289"/>
      <c r="I55" s="291"/>
      <c r="J55" s="289"/>
      <c r="K55" s="290">
        <f t="shared" si="0"/>
        <v>0</v>
      </c>
    </row>
    <row r="56" spans="1:11" s="204" customFormat="1" x14ac:dyDescent="0.2">
      <c r="A56" s="255" t="s">
        <v>522</v>
      </c>
      <c r="B56" s="285"/>
      <c r="C56" s="286"/>
      <c r="D56" s="286"/>
      <c r="E56" s="287"/>
      <c r="F56" s="288"/>
      <c r="G56" s="253"/>
      <c r="H56" s="289"/>
      <c r="I56" s="291"/>
      <c r="J56" s="289"/>
      <c r="K56" s="290">
        <f t="shared" si="0"/>
        <v>0</v>
      </c>
    </row>
    <row r="57" spans="1:11" s="204" customFormat="1" x14ac:dyDescent="0.2">
      <c r="A57" s="255" t="s">
        <v>189</v>
      </c>
      <c r="B57" s="285"/>
      <c r="C57" s="286"/>
      <c r="D57" s="286"/>
      <c r="E57" s="287"/>
      <c r="F57" s="288"/>
      <c r="G57" s="253"/>
      <c r="H57" s="289"/>
      <c r="I57" s="291"/>
      <c r="J57" s="289"/>
      <c r="K57" s="290">
        <f t="shared" si="0"/>
        <v>0</v>
      </c>
    </row>
    <row r="58" spans="1:11" s="204" customFormat="1" x14ac:dyDescent="0.2">
      <c r="A58" s="255" t="s">
        <v>259</v>
      </c>
      <c r="B58" s="285"/>
      <c r="C58" s="286"/>
      <c r="D58" s="286"/>
      <c r="E58" s="287"/>
      <c r="F58" s="288"/>
      <c r="G58" s="253"/>
      <c r="H58" s="289"/>
      <c r="I58" s="291"/>
      <c r="J58" s="289"/>
      <c r="K58" s="290">
        <f t="shared" si="0"/>
        <v>0</v>
      </c>
    </row>
    <row r="59" spans="1:11" s="204" customFormat="1" x14ac:dyDescent="0.2">
      <c r="A59" s="255" t="s">
        <v>226</v>
      </c>
      <c r="B59" s="285"/>
      <c r="C59" s="286"/>
      <c r="D59" s="286"/>
      <c r="E59" s="287"/>
      <c r="F59" s="288"/>
      <c r="G59" s="253">
        <v>1</v>
      </c>
      <c r="H59" s="289"/>
      <c r="I59" s="291"/>
      <c r="J59" s="289"/>
      <c r="K59" s="290">
        <f t="shared" si="0"/>
        <v>1</v>
      </c>
    </row>
    <row r="60" spans="1:11" s="204" customFormat="1" x14ac:dyDescent="0.2">
      <c r="A60" s="255" t="s">
        <v>260</v>
      </c>
      <c r="B60" s="285"/>
      <c r="C60" s="286"/>
      <c r="D60" s="286"/>
      <c r="E60" s="287"/>
      <c r="F60" s="288"/>
      <c r="G60" s="253"/>
      <c r="H60" s="289"/>
      <c r="I60" s="291"/>
      <c r="J60" s="289"/>
      <c r="K60" s="290">
        <f t="shared" si="0"/>
        <v>0</v>
      </c>
    </row>
    <row r="61" spans="1:11" s="204" customFormat="1" x14ac:dyDescent="0.2">
      <c r="A61" s="255" t="s">
        <v>262</v>
      </c>
      <c r="B61" s="285">
        <v>1</v>
      </c>
      <c r="C61" s="286">
        <v>1</v>
      </c>
      <c r="D61" s="286"/>
      <c r="E61" s="287"/>
      <c r="F61" s="288"/>
      <c r="G61" s="253"/>
      <c r="H61" s="289"/>
      <c r="I61" s="291"/>
      <c r="J61" s="289"/>
      <c r="K61" s="290">
        <f t="shared" si="0"/>
        <v>1</v>
      </c>
    </row>
    <row r="62" spans="1:11" s="204" customFormat="1" x14ac:dyDescent="0.2">
      <c r="A62" s="255" t="s">
        <v>448</v>
      </c>
      <c r="B62" s="285"/>
      <c r="C62" s="286"/>
      <c r="D62" s="286"/>
      <c r="E62" s="287"/>
      <c r="F62" s="288"/>
      <c r="G62" s="253"/>
      <c r="H62" s="289"/>
      <c r="I62" s="291"/>
      <c r="J62" s="289"/>
      <c r="K62" s="290">
        <f t="shared" si="0"/>
        <v>0</v>
      </c>
    </row>
    <row r="63" spans="1:11" s="204" customFormat="1" x14ac:dyDescent="0.2">
      <c r="A63" s="255" t="s">
        <v>174</v>
      </c>
      <c r="B63" s="285"/>
      <c r="C63" s="286"/>
      <c r="D63" s="286"/>
      <c r="E63" s="287"/>
      <c r="F63" s="288"/>
      <c r="G63" s="253"/>
      <c r="H63" s="289"/>
      <c r="I63" s="291"/>
      <c r="J63" s="289"/>
      <c r="K63" s="290">
        <f t="shared" si="0"/>
        <v>0</v>
      </c>
    </row>
    <row r="64" spans="1:11" s="204" customFormat="1" x14ac:dyDescent="0.2">
      <c r="A64" s="255" t="s">
        <v>193</v>
      </c>
      <c r="B64" s="285"/>
      <c r="C64" s="286"/>
      <c r="D64" s="286"/>
      <c r="E64" s="287"/>
      <c r="F64" s="288"/>
      <c r="G64" s="253"/>
      <c r="H64" s="289"/>
      <c r="I64" s="291"/>
      <c r="J64" s="289"/>
      <c r="K64" s="290">
        <f t="shared" si="0"/>
        <v>0</v>
      </c>
    </row>
    <row r="65" spans="1:11" s="204" customFormat="1" x14ac:dyDescent="0.2">
      <c r="A65" s="255" t="s">
        <v>194</v>
      </c>
      <c r="B65" s="285"/>
      <c r="C65" s="286"/>
      <c r="D65" s="286"/>
      <c r="E65" s="287"/>
      <c r="F65" s="288"/>
      <c r="G65" s="253"/>
      <c r="H65" s="289"/>
      <c r="I65" s="291"/>
      <c r="J65" s="289"/>
      <c r="K65" s="290">
        <f t="shared" si="0"/>
        <v>0</v>
      </c>
    </row>
    <row r="66" spans="1:11" s="204" customFormat="1" x14ac:dyDescent="0.2">
      <c r="A66" s="255" t="s">
        <v>195</v>
      </c>
      <c r="B66" s="285"/>
      <c r="C66" s="286"/>
      <c r="D66" s="286"/>
      <c r="E66" s="287"/>
      <c r="F66" s="288"/>
      <c r="G66" s="253"/>
      <c r="H66" s="289"/>
      <c r="I66" s="291"/>
      <c r="J66" s="289"/>
      <c r="K66" s="290">
        <f t="shared" si="0"/>
        <v>0</v>
      </c>
    </row>
    <row r="67" spans="1:11" s="204" customFormat="1" x14ac:dyDescent="0.2">
      <c r="A67" s="255" t="s">
        <v>198</v>
      </c>
      <c r="B67" s="285"/>
      <c r="C67" s="286"/>
      <c r="D67" s="286"/>
      <c r="E67" s="287"/>
      <c r="F67" s="288"/>
      <c r="G67" s="253"/>
      <c r="H67" s="289"/>
      <c r="I67" s="291"/>
      <c r="J67" s="289"/>
      <c r="K67" s="290">
        <f t="shared" si="0"/>
        <v>0</v>
      </c>
    </row>
    <row r="68" spans="1:11" s="204" customFormat="1" x14ac:dyDescent="0.2">
      <c r="A68" s="255" t="s">
        <v>329</v>
      </c>
      <c r="B68" s="285"/>
      <c r="C68" s="286"/>
      <c r="D68" s="286"/>
      <c r="E68" s="287"/>
      <c r="F68" s="288"/>
      <c r="G68" s="253"/>
      <c r="H68" s="289"/>
      <c r="I68" s="291"/>
      <c r="J68" s="289"/>
      <c r="K68" s="290">
        <f t="shared" ref="K68:K131" si="1">SUM(B68,F68:J68)</f>
        <v>0</v>
      </c>
    </row>
    <row r="69" spans="1:11" s="204" customFormat="1" x14ac:dyDescent="0.2">
      <c r="A69" s="255" t="s">
        <v>323</v>
      </c>
      <c r="B69" s="285"/>
      <c r="C69" s="286"/>
      <c r="D69" s="286"/>
      <c r="E69" s="287"/>
      <c r="F69" s="288"/>
      <c r="G69" s="253"/>
      <c r="H69" s="289"/>
      <c r="I69" s="291"/>
      <c r="J69" s="289"/>
      <c r="K69" s="290">
        <f t="shared" si="1"/>
        <v>0</v>
      </c>
    </row>
    <row r="70" spans="1:11" s="204" customFormat="1" x14ac:dyDescent="0.2">
      <c r="A70" s="255" t="s">
        <v>201</v>
      </c>
      <c r="B70" s="285"/>
      <c r="C70" s="286"/>
      <c r="D70" s="286"/>
      <c r="E70" s="287"/>
      <c r="F70" s="288"/>
      <c r="G70" s="253">
        <v>1</v>
      </c>
      <c r="H70" s="289"/>
      <c r="I70" s="291"/>
      <c r="J70" s="289"/>
      <c r="K70" s="290">
        <f t="shared" si="1"/>
        <v>1</v>
      </c>
    </row>
    <row r="71" spans="1:11" s="204" customFormat="1" x14ac:dyDescent="0.2">
      <c r="A71" s="255" t="s">
        <v>199</v>
      </c>
      <c r="B71" s="285"/>
      <c r="C71" s="286"/>
      <c r="D71" s="286"/>
      <c r="E71" s="287"/>
      <c r="F71" s="288"/>
      <c r="G71" s="253"/>
      <c r="H71" s="289"/>
      <c r="I71" s="291"/>
      <c r="J71" s="289"/>
      <c r="K71" s="290">
        <f t="shared" si="1"/>
        <v>0</v>
      </c>
    </row>
    <row r="72" spans="1:11" s="204" customFormat="1" x14ac:dyDescent="0.2">
      <c r="A72" s="255" t="s">
        <v>200</v>
      </c>
      <c r="B72" s="285">
        <v>3</v>
      </c>
      <c r="C72" s="286"/>
      <c r="D72" s="286"/>
      <c r="E72" s="287"/>
      <c r="F72" s="288"/>
      <c r="G72" s="253">
        <v>5</v>
      </c>
      <c r="H72" s="289"/>
      <c r="I72" s="291"/>
      <c r="J72" s="289"/>
      <c r="K72" s="290">
        <f t="shared" si="1"/>
        <v>8</v>
      </c>
    </row>
    <row r="73" spans="1:11" s="204" customFormat="1" x14ac:dyDescent="0.2">
      <c r="A73" s="255" t="s">
        <v>202</v>
      </c>
      <c r="B73" s="285"/>
      <c r="C73" s="286"/>
      <c r="D73" s="286"/>
      <c r="E73" s="287"/>
      <c r="F73" s="288"/>
      <c r="G73" s="253"/>
      <c r="H73" s="289"/>
      <c r="I73" s="291"/>
      <c r="J73" s="289"/>
      <c r="K73" s="290">
        <f t="shared" si="1"/>
        <v>0</v>
      </c>
    </row>
    <row r="74" spans="1:11" s="204" customFormat="1" x14ac:dyDescent="0.2">
      <c r="A74" s="255" t="s">
        <v>523</v>
      </c>
      <c r="B74" s="285"/>
      <c r="C74" s="286"/>
      <c r="D74" s="286"/>
      <c r="E74" s="287"/>
      <c r="F74" s="288"/>
      <c r="G74" s="253"/>
      <c r="H74" s="289"/>
      <c r="I74" s="291"/>
      <c r="J74" s="289"/>
      <c r="K74" s="290">
        <f t="shared" si="1"/>
        <v>0</v>
      </c>
    </row>
    <row r="75" spans="1:11" s="204" customFormat="1" x14ac:dyDescent="0.2">
      <c r="A75" s="255" t="s">
        <v>240</v>
      </c>
      <c r="B75" s="285"/>
      <c r="C75" s="286"/>
      <c r="D75" s="286"/>
      <c r="E75" s="287"/>
      <c r="F75" s="288"/>
      <c r="G75" s="253"/>
      <c r="H75" s="289"/>
      <c r="I75" s="291"/>
      <c r="J75" s="289"/>
      <c r="K75" s="290">
        <f t="shared" si="1"/>
        <v>0</v>
      </c>
    </row>
    <row r="76" spans="1:11" s="204" customFormat="1" x14ac:dyDescent="0.2">
      <c r="A76" s="255" t="s">
        <v>203</v>
      </c>
      <c r="B76" s="285"/>
      <c r="C76" s="286"/>
      <c r="D76" s="286"/>
      <c r="E76" s="287"/>
      <c r="F76" s="288"/>
      <c r="G76" s="253"/>
      <c r="H76" s="289"/>
      <c r="I76" s="291"/>
      <c r="J76" s="289"/>
      <c r="K76" s="290">
        <f t="shared" si="1"/>
        <v>0</v>
      </c>
    </row>
    <row r="77" spans="1:11" s="204" customFormat="1" x14ac:dyDescent="0.2">
      <c r="A77" s="255" t="s">
        <v>205</v>
      </c>
      <c r="B77" s="285">
        <v>6</v>
      </c>
      <c r="C77" s="286"/>
      <c r="D77" s="286"/>
      <c r="E77" s="287"/>
      <c r="F77" s="288"/>
      <c r="G77" s="253"/>
      <c r="H77" s="289"/>
      <c r="I77" s="291"/>
      <c r="J77" s="289"/>
      <c r="K77" s="290">
        <f t="shared" si="1"/>
        <v>6</v>
      </c>
    </row>
    <row r="78" spans="1:11" s="204" customFormat="1" x14ac:dyDescent="0.2">
      <c r="A78" s="255" t="s">
        <v>153</v>
      </c>
      <c r="B78" s="285"/>
      <c r="C78" s="286"/>
      <c r="D78" s="286"/>
      <c r="E78" s="287"/>
      <c r="F78" s="288"/>
      <c r="G78" s="253"/>
      <c r="H78" s="289"/>
      <c r="I78" s="291"/>
      <c r="J78" s="289"/>
      <c r="K78" s="290">
        <f t="shared" si="1"/>
        <v>0</v>
      </c>
    </row>
    <row r="79" spans="1:11" s="204" customFormat="1" x14ac:dyDescent="0.2">
      <c r="A79" s="255" t="s">
        <v>206</v>
      </c>
      <c r="B79" s="285">
        <v>17</v>
      </c>
      <c r="C79" s="286"/>
      <c r="D79" s="286">
        <v>1</v>
      </c>
      <c r="E79" s="287"/>
      <c r="F79" s="288">
        <v>66</v>
      </c>
      <c r="G79" s="253">
        <v>4</v>
      </c>
      <c r="H79" s="289">
        <v>1</v>
      </c>
      <c r="I79" s="291">
        <v>2</v>
      </c>
      <c r="J79" s="289"/>
      <c r="K79" s="290">
        <f t="shared" si="1"/>
        <v>90</v>
      </c>
    </row>
    <row r="80" spans="1:11" s="204" customFormat="1" x14ac:dyDescent="0.2">
      <c r="A80" s="255" t="s">
        <v>524</v>
      </c>
      <c r="B80" s="285"/>
      <c r="C80" s="286"/>
      <c r="D80" s="286"/>
      <c r="E80" s="287"/>
      <c r="F80" s="288"/>
      <c r="G80" s="253"/>
      <c r="H80" s="289"/>
      <c r="I80" s="291"/>
      <c r="J80" s="289"/>
      <c r="K80" s="290">
        <f t="shared" si="1"/>
        <v>0</v>
      </c>
    </row>
    <row r="81" spans="1:13" s="204" customFormat="1" x14ac:dyDescent="0.2">
      <c r="A81" s="255" t="s">
        <v>207</v>
      </c>
      <c r="B81" s="285"/>
      <c r="C81" s="286"/>
      <c r="D81" s="286"/>
      <c r="E81" s="287"/>
      <c r="F81" s="288"/>
      <c r="G81" s="253"/>
      <c r="H81" s="289"/>
      <c r="I81" s="291"/>
      <c r="J81" s="289"/>
      <c r="K81" s="290">
        <f t="shared" si="1"/>
        <v>0</v>
      </c>
    </row>
    <row r="82" spans="1:13" s="204" customFormat="1" x14ac:dyDescent="0.2">
      <c r="A82" s="255" t="s">
        <v>525</v>
      </c>
      <c r="B82" s="285"/>
      <c r="C82" s="286"/>
      <c r="D82" s="286"/>
      <c r="E82" s="287"/>
      <c r="F82" s="288"/>
      <c r="G82" s="253"/>
      <c r="H82" s="289"/>
      <c r="I82" s="291"/>
      <c r="J82" s="289"/>
      <c r="K82" s="290">
        <f t="shared" si="1"/>
        <v>0</v>
      </c>
    </row>
    <row r="83" spans="1:13" s="204" customFormat="1" x14ac:dyDescent="0.2">
      <c r="A83" s="255" t="s">
        <v>196</v>
      </c>
      <c r="B83" s="285"/>
      <c r="C83" s="286"/>
      <c r="D83" s="286"/>
      <c r="E83" s="287"/>
      <c r="F83" s="288"/>
      <c r="G83" s="253"/>
      <c r="H83" s="289"/>
      <c r="I83" s="291"/>
      <c r="J83" s="289"/>
      <c r="K83" s="290">
        <f t="shared" si="1"/>
        <v>0</v>
      </c>
    </row>
    <row r="84" spans="1:13" s="204" customFormat="1" x14ac:dyDescent="0.2">
      <c r="A84" s="255" t="s">
        <v>208</v>
      </c>
      <c r="B84" s="285"/>
      <c r="C84" s="286"/>
      <c r="D84" s="286"/>
      <c r="E84" s="287"/>
      <c r="F84" s="288"/>
      <c r="G84" s="253"/>
      <c r="H84" s="289"/>
      <c r="I84" s="291"/>
      <c r="J84" s="289"/>
      <c r="K84" s="290">
        <f t="shared" si="1"/>
        <v>0</v>
      </c>
    </row>
    <row r="85" spans="1:13" s="204" customFormat="1" x14ac:dyDescent="0.2">
      <c r="A85" s="255" t="s">
        <v>213</v>
      </c>
      <c r="B85" s="285"/>
      <c r="C85" s="286"/>
      <c r="D85" s="286"/>
      <c r="E85" s="287"/>
      <c r="F85" s="288">
        <v>1</v>
      </c>
      <c r="G85" s="253"/>
      <c r="H85" s="289"/>
      <c r="I85" s="291"/>
      <c r="J85" s="289"/>
      <c r="K85" s="290">
        <f t="shared" si="1"/>
        <v>1</v>
      </c>
    </row>
    <row r="86" spans="1:13" s="204" customFormat="1" x14ac:dyDescent="0.2">
      <c r="A86" s="255" t="s">
        <v>209</v>
      </c>
      <c r="B86" s="285"/>
      <c r="C86" s="286"/>
      <c r="D86" s="286"/>
      <c r="E86" s="287"/>
      <c r="F86" s="288"/>
      <c r="G86" s="253"/>
      <c r="H86" s="289"/>
      <c r="I86" s="291"/>
      <c r="J86" s="289"/>
      <c r="K86" s="290">
        <f t="shared" si="1"/>
        <v>0</v>
      </c>
    </row>
    <row r="87" spans="1:13" s="204" customFormat="1" x14ac:dyDescent="0.2">
      <c r="A87" s="255" t="s">
        <v>311</v>
      </c>
      <c r="B87" s="285"/>
      <c r="C87" s="286"/>
      <c r="D87" s="286"/>
      <c r="E87" s="287"/>
      <c r="F87" s="288"/>
      <c r="G87" s="253"/>
      <c r="H87" s="289"/>
      <c r="I87" s="291"/>
      <c r="J87" s="289"/>
      <c r="K87" s="290">
        <f t="shared" si="1"/>
        <v>0</v>
      </c>
    </row>
    <row r="88" spans="1:13" s="204" customFormat="1" x14ac:dyDescent="0.2">
      <c r="A88" s="255" t="s">
        <v>297</v>
      </c>
      <c r="B88" s="285">
        <v>49</v>
      </c>
      <c r="C88" s="286"/>
      <c r="D88" s="286">
        <v>3</v>
      </c>
      <c r="E88" s="287"/>
      <c r="F88" s="288">
        <v>25</v>
      </c>
      <c r="G88" s="253">
        <v>17</v>
      </c>
      <c r="H88" s="289">
        <v>2</v>
      </c>
      <c r="I88" s="291"/>
      <c r="J88" s="289"/>
      <c r="K88" s="290">
        <f t="shared" si="1"/>
        <v>93</v>
      </c>
    </row>
    <row r="89" spans="1:13" s="204" customFormat="1" x14ac:dyDescent="0.2">
      <c r="A89" s="255" t="s">
        <v>210</v>
      </c>
      <c r="B89" s="285"/>
      <c r="C89" s="286"/>
      <c r="D89" s="286"/>
      <c r="E89" s="287"/>
      <c r="F89" s="288"/>
      <c r="G89" s="253"/>
      <c r="H89" s="289"/>
      <c r="I89" s="291"/>
      <c r="J89" s="289"/>
      <c r="K89" s="290">
        <f t="shared" si="1"/>
        <v>0</v>
      </c>
    </row>
    <row r="90" spans="1:13" s="204" customFormat="1" x14ac:dyDescent="0.2">
      <c r="A90" s="255" t="s">
        <v>211</v>
      </c>
      <c r="B90" s="285"/>
      <c r="C90" s="286"/>
      <c r="D90" s="286"/>
      <c r="E90" s="287"/>
      <c r="F90" s="288"/>
      <c r="G90" s="253"/>
      <c r="H90" s="289"/>
      <c r="I90" s="291"/>
      <c r="J90" s="289"/>
      <c r="K90" s="290">
        <f t="shared" si="1"/>
        <v>0</v>
      </c>
    </row>
    <row r="91" spans="1:13" s="204" customFormat="1" x14ac:dyDescent="0.2">
      <c r="A91" s="255" t="s">
        <v>251</v>
      </c>
      <c r="B91" s="285"/>
      <c r="C91" s="286"/>
      <c r="D91" s="286"/>
      <c r="E91" s="287"/>
      <c r="F91" s="288"/>
      <c r="G91" s="253"/>
      <c r="H91" s="289"/>
      <c r="I91" s="291"/>
      <c r="J91" s="289"/>
      <c r="K91" s="290">
        <f t="shared" si="1"/>
        <v>0</v>
      </c>
    </row>
    <row r="92" spans="1:13" s="204" customFormat="1" x14ac:dyDescent="0.2">
      <c r="A92" s="255" t="s">
        <v>327</v>
      </c>
      <c r="B92" s="285">
        <v>6</v>
      </c>
      <c r="C92" s="286">
        <v>1</v>
      </c>
      <c r="D92" s="286"/>
      <c r="E92" s="287"/>
      <c r="F92" s="288">
        <v>11</v>
      </c>
      <c r="G92" s="253"/>
      <c r="H92" s="289">
        <v>1</v>
      </c>
      <c r="I92" s="291"/>
      <c r="J92" s="289"/>
      <c r="K92" s="290">
        <f t="shared" si="1"/>
        <v>18</v>
      </c>
      <c r="M92" s="71"/>
    </row>
    <row r="93" spans="1:13" s="204" customFormat="1" x14ac:dyDescent="0.2">
      <c r="A93" s="255" t="s">
        <v>212</v>
      </c>
      <c r="B93" s="285"/>
      <c r="C93" s="286"/>
      <c r="D93" s="286"/>
      <c r="E93" s="287"/>
      <c r="F93" s="288"/>
      <c r="G93" s="253"/>
      <c r="H93" s="289"/>
      <c r="I93" s="291"/>
      <c r="J93" s="289"/>
      <c r="K93" s="290">
        <f t="shared" si="1"/>
        <v>0</v>
      </c>
    </row>
    <row r="94" spans="1:13" s="204" customFormat="1" x14ac:dyDescent="0.2">
      <c r="A94" s="255" t="s">
        <v>526</v>
      </c>
      <c r="B94" s="285"/>
      <c r="C94" s="286"/>
      <c r="D94" s="286"/>
      <c r="E94" s="287"/>
      <c r="F94" s="288"/>
      <c r="G94" s="253"/>
      <c r="H94" s="289"/>
      <c r="I94" s="291"/>
      <c r="J94" s="289"/>
      <c r="K94" s="290">
        <f t="shared" si="1"/>
        <v>0</v>
      </c>
    </row>
    <row r="95" spans="1:13" s="204" customFormat="1" x14ac:dyDescent="0.2">
      <c r="A95" s="255" t="s">
        <v>214</v>
      </c>
      <c r="B95" s="285"/>
      <c r="C95" s="286"/>
      <c r="D95" s="286"/>
      <c r="E95" s="287"/>
      <c r="F95" s="288"/>
      <c r="G95" s="253"/>
      <c r="H95" s="289"/>
      <c r="I95" s="291"/>
      <c r="J95" s="289"/>
      <c r="K95" s="290">
        <f t="shared" si="1"/>
        <v>0</v>
      </c>
    </row>
    <row r="96" spans="1:13" s="204" customFormat="1" x14ac:dyDescent="0.2">
      <c r="A96" s="255" t="s">
        <v>215</v>
      </c>
      <c r="B96" s="285"/>
      <c r="C96" s="286"/>
      <c r="D96" s="286"/>
      <c r="E96" s="287"/>
      <c r="F96" s="288"/>
      <c r="G96" s="253"/>
      <c r="H96" s="289"/>
      <c r="I96" s="291"/>
      <c r="J96" s="289"/>
      <c r="K96" s="290">
        <f t="shared" si="1"/>
        <v>0</v>
      </c>
    </row>
    <row r="97" spans="1:11" s="204" customFormat="1" x14ac:dyDescent="0.2">
      <c r="A97" s="255" t="s">
        <v>216</v>
      </c>
      <c r="B97" s="285"/>
      <c r="C97" s="286"/>
      <c r="D97" s="286"/>
      <c r="E97" s="287"/>
      <c r="F97" s="288"/>
      <c r="G97" s="253"/>
      <c r="H97" s="289"/>
      <c r="I97" s="291"/>
      <c r="J97" s="289"/>
      <c r="K97" s="290">
        <f t="shared" si="1"/>
        <v>0</v>
      </c>
    </row>
    <row r="98" spans="1:11" s="204" customFormat="1" x14ac:dyDescent="0.2">
      <c r="A98" s="255" t="s">
        <v>218</v>
      </c>
      <c r="B98" s="285"/>
      <c r="C98" s="286"/>
      <c r="D98" s="286"/>
      <c r="E98" s="287"/>
      <c r="F98" s="288"/>
      <c r="G98" s="253"/>
      <c r="H98" s="289"/>
      <c r="I98" s="291"/>
      <c r="J98" s="289"/>
      <c r="K98" s="290">
        <f t="shared" si="1"/>
        <v>0</v>
      </c>
    </row>
    <row r="99" spans="1:11" s="204" customFormat="1" x14ac:dyDescent="0.2">
      <c r="A99" s="255" t="s">
        <v>220</v>
      </c>
      <c r="B99" s="285"/>
      <c r="C99" s="286"/>
      <c r="D99" s="286"/>
      <c r="E99" s="287"/>
      <c r="F99" s="288"/>
      <c r="G99" s="253"/>
      <c r="H99" s="289"/>
      <c r="I99" s="291"/>
      <c r="J99" s="289"/>
      <c r="K99" s="290">
        <f t="shared" si="1"/>
        <v>0</v>
      </c>
    </row>
    <row r="100" spans="1:11" s="204" customFormat="1" x14ac:dyDescent="0.2">
      <c r="A100" s="255" t="s">
        <v>221</v>
      </c>
      <c r="B100" s="285"/>
      <c r="C100" s="286"/>
      <c r="D100" s="286"/>
      <c r="E100" s="287"/>
      <c r="F100" s="288"/>
      <c r="G100" s="253"/>
      <c r="H100" s="289"/>
      <c r="I100" s="291"/>
      <c r="J100" s="289"/>
      <c r="K100" s="290">
        <f t="shared" si="1"/>
        <v>0</v>
      </c>
    </row>
    <row r="101" spans="1:11" s="204" customFormat="1" x14ac:dyDescent="0.2">
      <c r="A101" s="255" t="s">
        <v>222</v>
      </c>
      <c r="B101" s="285"/>
      <c r="C101" s="286"/>
      <c r="D101" s="286"/>
      <c r="E101" s="287"/>
      <c r="F101" s="288"/>
      <c r="G101" s="253"/>
      <c r="H101" s="289"/>
      <c r="I101" s="291"/>
      <c r="J101" s="289"/>
      <c r="K101" s="290">
        <f t="shared" si="1"/>
        <v>0</v>
      </c>
    </row>
    <row r="102" spans="1:11" s="204" customFormat="1" x14ac:dyDescent="0.2">
      <c r="A102" s="255" t="s">
        <v>382</v>
      </c>
      <c r="B102" s="285"/>
      <c r="C102" s="286"/>
      <c r="D102" s="286"/>
      <c r="E102" s="287"/>
      <c r="F102" s="288"/>
      <c r="G102" s="253"/>
      <c r="H102" s="289"/>
      <c r="I102" s="291"/>
      <c r="J102" s="289"/>
      <c r="K102" s="290">
        <f t="shared" si="1"/>
        <v>0</v>
      </c>
    </row>
    <row r="103" spans="1:11" s="204" customFormat="1" x14ac:dyDescent="0.2">
      <c r="A103" s="255" t="s">
        <v>223</v>
      </c>
      <c r="B103" s="285"/>
      <c r="C103" s="286"/>
      <c r="D103" s="286"/>
      <c r="E103" s="287"/>
      <c r="F103" s="288"/>
      <c r="G103" s="253"/>
      <c r="H103" s="289"/>
      <c r="I103" s="291"/>
      <c r="J103" s="289"/>
      <c r="K103" s="290">
        <f t="shared" si="1"/>
        <v>0</v>
      </c>
    </row>
    <row r="104" spans="1:11" s="204" customFormat="1" x14ac:dyDescent="0.2">
      <c r="A104" s="255" t="s">
        <v>224</v>
      </c>
      <c r="B104" s="285"/>
      <c r="C104" s="286"/>
      <c r="D104" s="286"/>
      <c r="E104" s="287"/>
      <c r="F104" s="288"/>
      <c r="G104" s="253"/>
      <c r="H104" s="289"/>
      <c r="I104" s="291"/>
      <c r="J104" s="289"/>
      <c r="K104" s="290">
        <f t="shared" si="1"/>
        <v>0</v>
      </c>
    </row>
    <row r="105" spans="1:11" s="204" customFormat="1" x14ac:dyDescent="0.2">
      <c r="A105" s="255" t="s">
        <v>275</v>
      </c>
      <c r="B105" s="285"/>
      <c r="C105" s="286"/>
      <c r="D105" s="286">
        <v>1</v>
      </c>
      <c r="E105" s="287"/>
      <c r="F105" s="288">
        <v>6</v>
      </c>
      <c r="G105" s="253">
        <v>2</v>
      </c>
      <c r="H105" s="289"/>
      <c r="I105" s="291"/>
      <c r="J105" s="289"/>
      <c r="K105" s="290">
        <f t="shared" si="1"/>
        <v>8</v>
      </c>
    </row>
    <row r="106" spans="1:11" s="204" customFormat="1" x14ac:dyDescent="0.2">
      <c r="A106" s="255" t="s">
        <v>232</v>
      </c>
      <c r="B106" s="285">
        <v>1</v>
      </c>
      <c r="C106" s="286"/>
      <c r="D106" s="286"/>
      <c r="E106" s="287"/>
      <c r="F106" s="288"/>
      <c r="G106" s="253"/>
      <c r="H106" s="289"/>
      <c r="I106" s="291"/>
      <c r="J106" s="289"/>
      <c r="K106" s="290">
        <f t="shared" si="1"/>
        <v>1</v>
      </c>
    </row>
    <row r="107" spans="1:11" s="204" customFormat="1" x14ac:dyDescent="0.2">
      <c r="A107" s="255" t="s">
        <v>227</v>
      </c>
      <c r="B107" s="285"/>
      <c r="C107" s="286"/>
      <c r="D107" s="286"/>
      <c r="E107" s="287"/>
      <c r="F107" s="288"/>
      <c r="G107" s="253"/>
      <c r="H107" s="289"/>
      <c r="I107" s="291"/>
      <c r="J107" s="289"/>
      <c r="K107" s="290">
        <f t="shared" si="1"/>
        <v>0</v>
      </c>
    </row>
    <row r="108" spans="1:11" s="204" customFormat="1" x14ac:dyDescent="0.2">
      <c r="A108" s="255" t="s">
        <v>228</v>
      </c>
      <c r="B108" s="285"/>
      <c r="C108" s="286"/>
      <c r="D108" s="286"/>
      <c r="E108" s="287"/>
      <c r="F108" s="288"/>
      <c r="G108" s="253"/>
      <c r="H108" s="289"/>
      <c r="I108" s="291"/>
      <c r="J108" s="289"/>
      <c r="K108" s="290">
        <f t="shared" si="1"/>
        <v>0</v>
      </c>
    </row>
    <row r="109" spans="1:11" s="204" customFormat="1" x14ac:dyDescent="0.2">
      <c r="A109" s="255" t="s">
        <v>230</v>
      </c>
      <c r="B109" s="285">
        <v>1</v>
      </c>
      <c r="C109" s="286"/>
      <c r="D109" s="286"/>
      <c r="E109" s="287"/>
      <c r="F109" s="288"/>
      <c r="G109" s="253"/>
      <c r="H109" s="289"/>
      <c r="I109" s="291"/>
      <c r="J109" s="289"/>
      <c r="K109" s="290">
        <f t="shared" si="1"/>
        <v>1</v>
      </c>
    </row>
    <row r="110" spans="1:11" s="204" customFormat="1" x14ac:dyDescent="0.2">
      <c r="A110" s="255" t="s">
        <v>229</v>
      </c>
      <c r="B110" s="285">
        <v>1</v>
      </c>
      <c r="C110" s="286"/>
      <c r="D110" s="286"/>
      <c r="E110" s="287"/>
      <c r="F110" s="288"/>
      <c r="G110" s="253"/>
      <c r="H110" s="289"/>
      <c r="I110" s="291"/>
      <c r="J110" s="289"/>
      <c r="K110" s="290">
        <f t="shared" si="1"/>
        <v>1</v>
      </c>
    </row>
    <row r="111" spans="1:11" s="204" customFormat="1" x14ac:dyDescent="0.2">
      <c r="A111" s="255" t="s">
        <v>231</v>
      </c>
      <c r="B111" s="285"/>
      <c r="C111" s="286"/>
      <c r="D111" s="286"/>
      <c r="E111" s="287"/>
      <c r="F111" s="288"/>
      <c r="G111" s="253"/>
      <c r="H111" s="289"/>
      <c r="I111" s="291">
        <v>4</v>
      </c>
      <c r="J111" s="289"/>
      <c r="K111" s="290">
        <f t="shared" si="1"/>
        <v>4</v>
      </c>
    </row>
    <row r="112" spans="1:11" s="204" customFormat="1" x14ac:dyDescent="0.2">
      <c r="A112" s="255" t="s">
        <v>234</v>
      </c>
      <c r="B112" s="285">
        <v>2</v>
      </c>
      <c r="C112" s="286"/>
      <c r="D112" s="286"/>
      <c r="E112" s="287"/>
      <c r="F112" s="288"/>
      <c r="G112" s="253"/>
      <c r="H112" s="289"/>
      <c r="I112" s="291"/>
      <c r="J112" s="289"/>
      <c r="K112" s="290">
        <f t="shared" si="1"/>
        <v>2</v>
      </c>
    </row>
    <row r="113" spans="1:11" s="204" customFormat="1" x14ac:dyDescent="0.2">
      <c r="A113" s="255" t="s">
        <v>233</v>
      </c>
      <c r="B113" s="285">
        <v>11</v>
      </c>
      <c r="C113" s="286"/>
      <c r="D113" s="286"/>
      <c r="E113" s="287"/>
      <c r="F113" s="288">
        <v>15</v>
      </c>
      <c r="G113" s="253">
        <v>3</v>
      </c>
      <c r="H113" s="289"/>
      <c r="I113" s="291"/>
      <c r="J113" s="289"/>
      <c r="K113" s="290">
        <f t="shared" si="1"/>
        <v>29</v>
      </c>
    </row>
    <row r="114" spans="1:11" s="204" customFormat="1" x14ac:dyDescent="0.2">
      <c r="A114" s="255" t="s">
        <v>317</v>
      </c>
      <c r="B114" s="285"/>
      <c r="C114" s="286"/>
      <c r="D114" s="286"/>
      <c r="E114" s="287"/>
      <c r="F114" s="288"/>
      <c r="G114" s="253"/>
      <c r="H114" s="289"/>
      <c r="I114" s="291"/>
      <c r="J114" s="289"/>
      <c r="K114" s="290">
        <f t="shared" si="1"/>
        <v>0</v>
      </c>
    </row>
    <row r="115" spans="1:11" s="204" customFormat="1" x14ac:dyDescent="0.2">
      <c r="A115" s="255" t="s">
        <v>235</v>
      </c>
      <c r="B115" s="285"/>
      <c r="C115" s="286"/>
      <c r="D115" s="286"/>
      <c r="E115" s="287"/>
      <c r="F115" s="288"/>
      <c r="G115" s="253"/>
      <c r="H115" s="289"/>
      <c r="I115" s="291"/>
      <c r="J115" s="289"/>
      <c r="K115" s="290">
        <f t="shared" si="1"/>
        <v>0</v>
      </c>
    </row>
    <row r="116" spans="1:11" s="204" customFormat="1" x14ac:dyDescent="0.2">
      <c r="A116" s="255" t="s">
        <v>236</v>
      </c>
      <c r="B116" s="285">
        <v>1</v>
      </c>
      <c r="C116" s="286"/>
      <c r="D116" s="286"/>
      <c r="E116" s="287"/>
      <c r="F116" s="288"/>
      <c r="G116" s="253"/>
      <c r="H116" s="289"/>
      <c r="I116" s="291"/>
      <c r="J116" s="289"/>
      <c r="K116" s="290">
        <f t="shared" si="1"/>
        <v>1</v>
      </c>
    </row>
    <row r="117" spans="1:11" s="204" customFormat="1" x14ac:dyDescent="0.2">
      <c r="A117" s="255" t="s">
        <v>249</v>
      </c>
      <c r="B117" s="285"/>
      <c r="C117" s="286"/>
      <c r="D117" s="286"/>
      <c r="E117" s="287"/>
      <c r="F117" s="288"/>
      <c r="G117" s="253"/>
      <c r="H117" s="289"/>
      <c r="I117" s="291"/>
      <c r="J117" s="289"/>
      <c r="K117" s="290">
        <f t="shared" si="1"/>
        <v>0</v>
      </c>
    </row>
    <row r="118" spans="1:11" s="204" customFormat="1" x14ac:dyDescent="0.2">
      <c r="A118" s="255" t="s">
        <v>242</v>
      </c>
      <c r="B118" s="285"/>
      <c r="C118" s="286"/>
      <c r="D118" s="286"/>
      <c r="E118" s="287"/>
      <c r="F118" s="288"/>
      <c r="G118" s="253"/>
      <c r="H118" s="289"/>
      <c r="I118" s="291"/>
      <c r="J118" s="289"/>
      <c r="K118" s="290">
        <f t="shared" si="1"/>
        <v>0</v>
      </c>
    </row>
    <row r="119" spans="1:11" s="204" customFormat="1" x14ac:dyDescent="0.2">
      <c r="A119" s="255" t="s">
        <v>250</v>
      </c>
      <c r="B119" s="285"/>
      <c r="C119" s="286"/>
      <c r="D119" s="286"/>
      <c r="E119" s="287"/>
      <c r="F119" s="288"/>
      <c r="G119" s="253"/>
      <c r="H119" s="289"/>
      <c r="I119" s="291"/>
      <c r="J119" s="289"/>
      <c r="K119" s="290">
        <f t="shared" si="1"/>
        <v>0</v>
      </c>
    </row>
    <row r="120" spans="1:11" s="204" customFormat="1" x14ac:dyDescent="0.2">
      <c r="A120" s="255" t="s">
        <v>256</v>
      </c>
      <c r="B120" s="285"/>
      <c r="C120" s="286"/>
      <c r="D120" s="286"/>
      <c r="E120" s="287"/>
      <c r="F120" s="288"/>
      <c r="G120" s="253"/>
      <c r="H120" s="289"/>
      <c r="I120" s="291"/>
      <c r="J120" s="289"/>
      <c r="K120" s="290">
        <f t="shared" si="1"/>
        <v>0</v>
      </c>
    </row>
    <row r="121" spans="1:11" s="204" customFormat="1" x14ac:dyDescent="0.2">
      <c r="A121" s="255" t="s">
        <v>257</v>
      </c>
      <c r="B121" s="285">
        <v>2</v>
      </c>
      <c r="C121" s="286"/>
      <c r="D121" s="286"/>
      <c r="E121" s="287"/>
      <c r="F121" s="288"/>
      <c r="G121" s="253"/>
      <c r="H121" s="289"/>
      <c r="I121" s="291"/>
      <c r="J121" s="289"/>
      <c r="K121" s="290">
        <f t="shared" si="1"/>
        <v>2</v>
      </c>
    </row>
    <row r="122" spans="1:11" s="204" customFormat="1" x14ac:dyDescent="0.2">
      <c r="A122" s="255" t="s">
        <v>261</v>
      </c>
      <c r="B122" s="285"/>
      <c r="C122" s="286"/>
      <c r="D122" s="286"/>
      <c r="E122" s="287"/>
      <c r="F122" s="288"/>
      <c r="G122" s="253"/>
      <c r="H122" s="289"/>
      <c r="I122" s="291"/>
      <c r="J122" s="289"/>
      <c r="K122" s="290">
        <f t="shared" si="1"/>
        <v>0</v>
      </c>
    </row>
    <row r="123" spans="1:11" s="204" customFormat="1" x14ac:dyDescent="0.2">
      <c r="A123" s="255" t="s">
        <v>263</v>
      </c>
      <c r="B123" s="285">
        <v>14</v>
      </c>
      <c r="C123" s="286"/>
      <c r="D123" s="286"/>
      <c r="E123" s="287"/>
      <c r="F123" s="288"/>
      <c r="G123" s="253"/>
      <c r="H123" s="289"/>
      <c r="I123" s="291"/>
      <c r="J123" s="289"/>
      <c r="K123" s="290">
        <f t="shared" si="1"/>
        <v>14</v>
      </c>
    </row>
    <row r="124" spans="1:11" s="204" customFormat="1" x14ac:dyDescent="0.2">
      <c r="A124" s="255" t="s">
        <v>264</v>
      </c>
      <c r="B124" s="285"/>
      <c r="C124" s="286"/>
      <c r="D124" s="286"/>
      <c r="E124" s="287"/>
      <c r="F124" s="288"/>
      <c r="G124" s="253"/>
      <c r="H124" s="289"/>
      <c r="I124" s="291"/>
      <c r="J124" s="289"/>
      <c r="K124" s="290">
        <f t="shared" si="1"/>
        <v>0</v>
      </c>
    </row>
    <row r="125" spans="1:11" s="204" customFormat="1" x14ac:dyDescent="0.2">
      <c r="A125" s="255" t="s">
        <v>266</v>
      </c>
      <c r="B125" s="285">
        <v>1</v>
      </c>
      <c r="C125" s="286"/>
      <c r="D125" s="286"/>
      <c r="E125" s="287"/>
      <c r="F125" s="288"/>
      <c r="G125" s="253"/>
      <c r="H125" s="289"/>
      <c r="I125" s="291"/>
      <c r="J125" s="289"/>
      <c r="K125" s="290">
        <f t="shared" si="1"/>
        <v>1</v>
      </c>
    </row>
    <row r="126" spans="1:11" s="204" customFormat="1" x14ac:dyDescent="0.2">
      <c r="A126" s="255" t="s">
        <v>265</v>
      </c>
      <c r="B126" s="285"/>
      <c r="C126" s="286"/>
      <c r="D126" s="286"/>
      <c r="E126" s="287"/>
      <c r="F126" s="288"/>
      <c r="G126" s="253"/>
      <c r="H126" s="289"/>
      <c r="I126" s="291"/>
      <c r="J126" s="289"/>
      <c r="K126" s="290">
        <f t="shared" si="1"/>
        <v>0</v>
      </c>
    </row>
    <row r="127" spans="1:11" s="204" customFormat="1" x14ac:dyDescent="0.2">
      <c r="A127" s="255" t="s">
        <v>271</v>
      </c>
      <c r="B127" s="285">
        <v>2</v>
      </c>
      <c r="C127" s="286"/>
      <c r="D127" s="286"/>
      <c r="E127" s="287"/>
      <c r="F127" s="288"/>
      <c r="G127" s="253"/>
      <c r="H127" s="289">
        <v>1</v>
      </c>
      <c r="I127" s="291">
        <v>1</v>
      </c>
      <c r="J127" s="289"/>
      <c r="K127" s="290">
        <f t="shared" si="1"/>
        <v>4</v>
      </c>
    </row>
    <row r="128" spans="1:11" s="204" customFormat="1" x14ac:dyDescent="0.2">
      <c r="A128" s="255" t="s">
        <v>267</v>
      </c>
      <c r="B128" s="285"/>
      <c r="C128" s="286"/>
      <c r="D128" s="286"/>
      <c r="E128" s="287"/>
      <c r="F128" s="288"/>
      <c r="G128" s="253"/>
      <c r="H128" s="289"/>
      <c r="I128" s="291"/>
      <c r="J128" s="289"/>
      <c r="K128" s="290">
        <f t="shared" si="1"/>
        <v>0</v>
      </c>
    </row>
    <row r="129" spans="1:11" s="204" customFormat="1" x14ac:dyDescent="0.2">
      <c r="A129" s="255" t="s">
        <v>268</v>
      </c>
      <c r="B129" s="285"/>
      <c r="C129" s="286"/>
      <c r="D129" s="286"/>
      <c r="E129" s="287"/>
      <c r="F129" s="288"/>
      <c r="G129" s="253"/>
      <c r="H129" s="289"/>
      <c r="I129" s="291"/>
      <c r="J129" s="289"/>
      <c r="K129" s="290">
        <f t="shared" si="1"/>
        <v>0</v>
      </c>
    </row>
    <row r="130" spans="1:11" s="204" customFormat="1" x14ac:dyDescent="0.2">
      <c r="A130" s="255" t="s">
        <v>269</v>
      </c>
      <c r="B130" s="285"/>
      <c r="C130" s="286"/>
      <c r="D130" s="286"/>
      <c r="E130" s="287"/>
      <c r="F130" s="288"/>
      <c r="G130" s="253"/>
      <c r="H130" s="289"/>
      <c r="I130" s="291"/>
      <c r="J130" s="289"/>
      <c r="K130" s="290">
        <f t="shared" si="1"/>
        <v>0</v>
      </c>
    </row>
    <row r="131" spans="1:11" s="204" customFormat="1" x14ac:dyDescent="0.2">
      <c r="A131" s="255" t="s">
        <v>270</v>
      </c>
      <c r="B131" s="285"/>
      <c r="C131" s="286"/>
      <c r="D131" s="286"/>
      <c r="E131" s="287"/>
      <c r="F131" s="288"/>
      <c r="G131" s="253"/>
      <c r="H131" s="289"/>
      <c r="I131" s="291"/>
      <c r="J131" s="289"/>
      <c r="K131" s="290">
        <f t="shared" si="1"/>
        <v>0</v>
      </c>
    </row>
    <row r="132" spans="1:11" s="204" customFormat="1" x14ac:dyDescent="0.2">
      <c r="A132" s="255" t="s">
        <v>272</v>
      </c>
      <c r="B132" s="285"/>
      <c r="C132" s="286"/>
      <c r="D132" s="286"/>
      <c r="E132" s="287"/>
      <c r="F132" s="288"/>
      <c r="G132" s="253"/>
      <c r="H132" s="289"/>
      <c r="I132" s="291"/>
      <c r="J132" s="289"/>
      <c r="K132" s="290">
        <f t="shared" ref="K132:K195" si="2">SUM(B132,F132:J132)</f>
        <v>0</v>
      </c>
    </row>
    <row r="133" spans="1:11" s="204" customFormat="1" x14ac:dyDescent="0.2">
      <c r="A133" s="255" t="s">
        <v>273</v>
      </c>
      <c r="B133" s="285"/>
      <c r="C133" s="286"/>
      <c r="D133" s="286"/>
      <c r="E133" s="287"/>
      <c r="F133" s="288"/>
      <c r="G133" s="253"/>
      <c r="H133" s="289"/>
      <c r="I133" s="291"/>
      <c r="J133" s="289"/>
      <c r="K133" s="290">
        <f t="shared" si="2"/>
        <v>0</v>
      </c>
    </row>
    <row r="134" spans="1:11" s="204" customFormat="1" x14ac:dyDescent="0.2">
      <c r="A134" s="255" t="s">
        <v>274</v>
      </c>
      <c r="B134" s="285"/>
      <c r="C134" s="286"/>
      <c r="D134" s="286"/>
      <c r="E134" s="287"/>
      <c r="F134" s="288"/>
      <c r="G134" s="253"/>
      <c r="H134" s="289"/>
      <c r="I134" s="291"/>
      <c r="J134" s="289"/>
      <c r="K134" s="290">
        <f t="shared" si="2"/>
        <v>0</v>
      </c>
    </row>
    <row r="135" spans="1:11" s="204" customFormat="1" x14ac:dyDescent="0.2">
      <c r="A135" s="255" t="s">
        <v>277</v>
      </c>
      <c r="B135" s="285"/>
      <c r="C135" s="286"/>
      <c r="D135" s="286"/>
      <c r="E135" s="287"/>
      <c r="F135" s="288"/>
      <c r="G135" s="253"/>
      <c r="H135" s="289"/>
      <c r="I135" s="291"/>
      <c r="J135" s="289"/>
      <c r="K135" s="290">
        <f t="shared" si="2"/>
        <v>0</v>
      </c>
    </row>
    <row r="136" spans="1:11" s="204" customFormat="1" x14ac:dyDescent="0.2">
      <c r="A136" s="255" t="s">
        <v>276</v>
      </c>
      <c r="B136" s="285"/>
      <c r="C136" s="286"/>
      <c r="D136" s="286"/>
      <c r="E136" s="287"/>
      <c r="F136" s="288"/>
      <c r="G136" s="253"/>
      <c r="H136" s="289"/>
      <c r="I136" s="291"/>
      <c r="J136" s="289"/>
      <c r="K136" s="290">
        <f t="shared" si="2"/>
        <v>0</v>
      </c>
    </row>
    <row r="137" spans="1:11" s="204" customFormat="1" x14ac:dyDescent="0.2">
      <c r="A137" s="255" t="s">
        <v>278</v>
      </c>
      <c r="B137" s="285"/>
      <c r="C137" s="286"/>
      <c r="D137" s="286"/>
      <c r="E137" s="287"/>
      <c r="F137" s="288"/>
      <c r="G137" s="253"/>
      <c r="H137" s="289"/>
      <c r="I137" s="291"/>
      <c r="J137" s="289"/>
      <c r="K137" s="290">
        <f t="shared" si="2"/>
        <v>0</v>
      </c>
    </row>
    <row r="138" spans="1:11" s="204" customFormat="1" x14ac:dyDescent="0.2">
      <c r="A138" s="255" t="s">
        <v>279</v>
      </c>
      <c r="B138" s="285"/>
      <c r="C138" s="286"/>
      <c r="D138" s="286"/>
      <c r="E138" s="287"/>
      <c r="F138" s="288"/>
      <c r="G138" s="253"/>
      <c r="H138" s="289"/>
      <c r="I138" s="291"/>
      <c r="J138" s="289"/>
      <c r="K138" s="290">
        <f t="shared" si="2"/>
        <v>0</v>
      </c>
    </row>
    <row r="139" spans="1:11" s="204" customFormat="1" x14ac:dyDescent="0.2">
      <c r="A139" s="255" t="s">
        <v>280</v>
      </c>
      <c r="B139" s="482">
        <v>4</v>
      </c>
      <c r="C139" s="483"/>
      <c r="D139" s="483"/>
      <c r="E139" s="484"/>
      <c r="F139" s="485"/>
      <c r="G139" s="459">
        <v>28</v>
      </c>
      <c r="H139" s="486"/>
      <c r="I139" s="487">
        <v>6</v>
      </c>
      <c r="J139" s="486"/>
      <c r="K139" s="290">
        <f t="shared" si="2"/>
        <v>38</v>
      </c>
    </row>
    <row r="140" spans="1:11" s="204" customFormat="1" x14ac:dyDescent="0.2">
      <c r="A140" s="255" t="s">
        <v>527</v>
      </c>
      <c r="B140" s="285"/>
      <c r="C140" s="286"/>
      <c r="D140" s="286"/>
      <c r="E140" s="287"/>
      <c r="F140" s="288"/>
      <c r="G140" s="253"/>
      <c r="H140" s="289"/>
      <c r="I140" s="291"/>
      <c r="J140" s="289"/>
      <c r="K140" s="290">
        <f t="shared" si="2"/>
        <v>0</v>
      </c>
    </row>
    <row r="141" spans="1:11" s="204" customFormat="1" x14ac:dyDescent="0.2">
      <c r="A141" s="255" t="s">
        <v>285</v>
      </c>
      <c r="B141" s="285"/>
      <c r="C141" s="286"/>
      <c r="D141" s="286"/>
      <c r="E141" s="287"/>
      <c r="F141" s="288"/>
      <c r="G141" s="253"/>
      <c r="H141" s="289"/>
      <c r="I141" s="291"/>
      <c r="J141" s="289"/>
      <c r="K141" s="290">
        <f t="shared" si="2"/>
        <v>0</v>
      </c>
    </row>
    <row r="142" spans="1:11" s="204" customFormat="1" x14ac:dyDescent="0.2">
      <c r="A142" s="255" t="s">
        <v>284</v>
      </c>
      <c r="B142" s="285"/>
      <c r="C142" s="286"/>
      <c r="D142" s="286"/>
      <c r="E142" s="287"/>
      <c r="F142" s="288"/>
      <c r="G142" s="253"/>
      <c r="H142" s="289"/>
      <c r="I142" s="291"/>
      <c r="J142" s="289"/>
      <c r="K142" s="290">
        <f t="shared" si="2"/>
        <v>0</v>
      </c>
    </row>
    <row r="143" spans="1:11" s="204" customFormat="1" x14ac:dyDescent="0.2">
      <c r="A143" s="255" t="s">
        <v>287</v>
      </c>
      <c r="B143" s="285"/>
      <c r="C143" s="286"/>
      <c r="D143" s="286"/>
      <c r="E143" s="287"/>
      <c r="F143" s="288">
        <v>2</v>
      </c>
      <c r="G143" s="253"/>
      <c r="H143" s="289"/>
      <c r="I143" s="291"/>
      <c r="J143" s="289"/>
      <c r="K143" s="290">
        <f t="shared" si="2"/>
        <v>2</v>
      </c>
    </row>
    <row r="144" spans="1:11" s="204" customFormat="1" x14ac:dyDescent="0.2">
      <c r="A144" s="255" t="s">
        <v>290</v>
      </c>
      <c r="B144" s="285"/>
      <c r="C144" s="286"/>
      <c r="D144" s="286"/>
      <c r="E144" s="287"/>
      <c r="F144" s="288"/>
      <c r="G144" s="253"/>
      <c r="H144" s="289"/>
      <c r="I144" s="291"/>
      <c r="J144" s="289"/>
      <c r="K144" s="290">
        <f t="shared" si="2"/>
        <v>0</v>
      </c>
    </row>
    <row r="145" spans="1:13" s="204" customFormat="1" x14ac:dyDescent="0.2">
      <c r="A145" s="255" t="s">
        <v>291</v>
      </c>
      <c r="B145" s="285"/>
      <c r="C145" s="286"/>
      <c r="D145" s="286"/>
      <c r="E145" s="287"/>
      <c r="F145" s="288"/>
      <c r="G145" s="253"/>
      <c r="H145" s="289"/>
      <c r="I145" s="291"/>
      <c r="J145" s="289"/>
      <c r="K145" s="290">
        <f t="shared" si="2"/>
        <v>0</v>
      </c>
    </row>
    <row r="146" spans="1:13" s="204" customFormat="1" x14ac:dyDescent="0.2">
      <c r="A146" s="255" t="s">
        <v>289</v>
      </c>
      <c r="B146" s="285"/>
      <c r="C146" s="286"/>
      <c r="D146" s="286"/>
      <c r="E146" s="287"/>
      <c r="F146" s="288"/>
      <c r="G146" s="253"/>
      <c r="H146" s="289"/>
      <c r="I146" s="291"/>
      <c r="J146" s="289"/>
      <c r="K146" s="290">
        <f t="shared" si="2"/>
        <v>0</v>
      </c>
    </row>
    <row r="147" spans="1:13" s="204" customFormat="1" x14ac:dyDescent="0.2">
      <c r="A147" s="255" t="s">
        <v>191</v>
      </c>
      <c r="B147" s="285"/>
      <c r="C147" s="286"/>
      <c r="D147" s="286"/>
      <c r="E147" s="287"/>
      <c r="F147" s="288"/>
      <c r="G147" s="253"/>
      <c r="H147" s="289"/>
      <c r="I147" s="291"/>
      <c r="J147" s="289"/>
      <c r="K147" s="290">
        <f t="shared" si="2"/>
        <v>0</v>
      </c>
    </row>
    <row r="148" spans="1:13" s="204" customFormat="1" x14ac:dyDescent="0.2">
      <c r="A148" s="255" t="s">
        <v>292</v>
      </c>
      <c r="B148" s="285"/>
      <c r="C148" s="286"/>
      <c r="D148" s="286"/>
      <c r="E148" s="287"/>
      <c r="F148" s="288"/>
      <c r="G148" s="253"/>
      <c r="H148" s="289"/>
      <c r="I148" s="291"/>
      <c r="J148" s="289"/>
      <c r="K148" s="290">
        <f t="shared" si="2"/>
        <v>0</v>
      </c>
    </row>
    <row r="149" spans="1:13" s="204" customFormat="1" x14ac:dyDescent="0.2">
      <c r="A149" s="255" t="s">
        <v>282</v>
      </c>
      <c r="B149" s="285"/>
      <c r="C149" s="286"/>
      <c r="D149" s="286"/>
      <c r="E149" s="287"/>
      <c r="F149" s="288"/>
      <c r="G149" s="253"/>
      <c r="H149" s="289"/>
      <c r="I149" s="291"/>
      <c r="J149" s="289"/>
      <c r="K149" s="290">
        <f t="shared" si="2"/>
        <v>0</v>
      </c>
    </row>
    <row r="150" spans="1:13" s="204" customFormat="1" x14ac:dyDescent="0.2">
      <c r="A150" s="255" t="s">
        <v>293</v>
      </c>
      <c r="B150" s="285"/>
      <c r="C150" s="286"/>
      <c r="D150" s="286"/>
      <c r="E150" s="287"/>
      <c r="F150" s="288"/>
      <c r="G150" s="253"/>
      <c r="H150" s="289"/>
      <c r="I150" s="291"/>
      <c r="J150" s="289"/>
      <c r="K150" s="290">
        <f t="shared" si="2"/>
        <v>0</v>
      </c>
    </row>
    <row r="151" spans="1:13" s="204" customFormat="1" x14ac:dyDescent="0.2">
      <c r="A151" s="255" t="s">
        <v>308</v>
      </c>
      <c r="B151" s="285"/>
      <c r="C151" s="286"/>
      <c r="D151" s="286"/>
      <c r="E151" s="287"/>
      <c r="F151" s="288"/>
      <c r="G151" s="253"/>
      <c r="H151" s="289"/>
      <c r="I151" s="291"/>
      <c r="J151" s="289"/>
      <c r="K151" s="290">
        <f t="shared" si="2"/>
        <v>0</v>
      </c>
    </row>
    <row r="152" spans="1:13" s="204" customFormat="1" x14ac:dyDescent="0.2">
      <c r="A152" s="255" t="s">
        <v>295</v>
      </c>
      <c r="B152" s="285"/>
      <c r="C152" s="286"/>
      <c r="D152" s="286"/>
      <c r="E152" s="287"/>
      <c r="F152" s="288"/>
      <c r="G152" s="253"/>
      <c r="H152" s="289"/>
      <c r="I152" s="291"/>
      <c r="J152" s="289"/>
      <c r="K152" s="290">
        <f t="shared" si="2"/>
        <v>0</v>
      </c>
    </row>
    <row r="153" spans="1:13" s="204" customFormat="1" x14ac:dyDescent="0.2">
      <c r="A153" s="255" t="s">
        <v>296</v>
      </c>
      <c r="B153" s="285"/>
      <c r="C153" s="286"/>
      <c r="D153" s="286"/>
      <c r="E153" s="287"/>
      <c r="F153" s="288"/>
      <c r="G153" s="253"/>
      <c r="H153" s="289"/>
      <c r="I153" s="291"/>
      <c r="J153" s="289"/>
      <c r="K153" s="290">
        <f t="shared" si="2"/>
        <v>0</v>
      </c>
    </row>
    <row r="154" spans="1:13" s="204" customFormat="1" x14ac:dyDescent="0.2">
      <c r="A154" s="255" t="s">
        <v>298</v>
      </c>
      <c r="B154" s="285"/>
      <c r="C154" s="286"/>
      <c r="D154" s="286"/>
      <c r="E154" s="287"/>
      <c r="F154" s="288"/>
      <c r="G154" s="253"/>
      <c r="H154" s="289"/>
      <c r="I154" s="291"/>
      <c r="J154" s="289"/>
      <c r="K154" s="290">
        <f t="shared" si="2"/>
        <v>0</v>
      </c>
    </row>
    <row r="155" spans="1:13" s="204" customFormat="1" x14ac:dyDescent="0.2">
      <c r="A155" s="255" t="s">
        <v>303</v>
      </c>
      <c r="B155" s="285">
        <v>6</v>
      </c>
      <c r="C155" s="286"/>
      <c r="D155" s="286"/>
      <c r="E155" s="287"/>
      <c r="F155" s="288">
        <v>2</v>
      </c>
      <c r="G155" s="253"/>
      <c r="H155" s="289"/>
      <c r="I155" s="291"/>
      <c r="J155" s="289"/>
      <c r="K155" s="290">
        <f t="shared" si="2"/>
        <v>8</v>
      </c>
      <c r="M155" s="71"/>
    </row>
    <row r="156" spans="1:13" s="204" customFormat="1" x14ac:dyDescent="0.2">
      <c r="A156" s="255" t="s">
        <v>582</v>
      </c>
      <c r="B156" s="285"/>
      <c r="C156" s="286"/>
      <c r="D156" s="286"/>
      <c r="E156" s="287"/>
      <c r="F156" s="288"/>
      <c r="G156" s="253"/>
      <c r="H156" s="289"/>
      <c r="I156" s="291"/>
      <c r="J156" s="289"/>
      <c r="K156" s="290">
        <f t="shared" si="2"/>
        <v>0</v>
      </c>
    </row>
    <row r="157" spans="1:13" s="204" customFormat="1" x14ac:dyDescent="0.2">
      <c r="A157" s="255" t="s">
        <v>164</v>
      </c>
      <c r="B157" s="285"/>
      <c r="C157" s="286"/>
      <c r="D157" s="286"/>
      <c r="E157" s="287"/>
      <c r="F157" s="288"/>
      <c r="G157" s="253"/>
      <c r="H157" s="289"/>
      <c r="I157" s="291"/>
      <c r="J157" s="289"/>
      <c r="K157" s="290">
        <f t="shared" si="2"/>
        <v>0</v>
      </c>
    </row>
    <row r="158" spans="1:13" s="204" customFormat="1" x14ac:dyDescent="0.2">
      <c r="A158" s="255" t="s">
        <v>352</v>
      </c>
      <c r="B158" s="285"/>
      <c r="C158" s="286"/>
      <c r="D158" s="286"/>
      <c r="E158" s="287"/>
      <c r="F158" s="288"/>
      <c r="G158" s="253"/>
      <c r="H158" s="289"/>
      <c r="I158" s="291"/>
      <c r="J158" s="289"/>
      <c r="K158" s="290">
        <f t="shared" si="2"/>
        <v>0</v>
      </c>
    </row>
    <row r="159" spans="1:13" s="204" customFormat="1" x14ac:dyDescent="0.2">
      <c r="A159" s="255" t="s">
        <v>178</v>
      </c>
      <c r="B159" s="285"/>
      <c r="C159" s="286"/>
      <c r="D159" s="286"/>
      <c r="E159" s="287"/>
      <c r="F159" s="288"/>
      <c r="G159" s="253"/>
      <c r="H159" s="289"/>
      <c r="I159" s="291"/>
      <c r="J159" s="289"/>
      <c r="K159" s="290">
        <f t="shared" si="2"/>
        <v>0</v>
      </c>
      <c r="M159" s="71"/>
    </row>
    <row r="160" spans="1:13" s="204" customFormat="1" x14ac:dyDescent="0.2">
      <c r="A160" s="255" t="s">
        <v>306</v>
      </c>
      <c r="B160" s="285"/>
      <c r="C160" s="286"/>
      <c r="D160" s="286"/>
      <c r="E160" s="287"/>
      <c r="F160" s="288"/>
      <c r="G160" s="253"/>
      <c r="H160" s="289"/>
      <c r="I160" s="291"/>
      <c r="J160" s="289"/>
      <c r="K160" s="290">
        <f t="shared" si="2"/>
        <v>0</v>
      </c>
    </row>
    <row r="161" spans="1:11" s="204" customFormat="1" x14ac:dyDescent="0.2">
      <c r="A161" s="255" t="s">
        <v>381</v>
      </c>
      <c r="B161" s="285"/>
      <c r="C161" s="286"/>
      <c r="D161" s="286"/>
      <c r="E161" s="287"/>
      <c r="F161" s="288"/>
      <c r="G161" s="253"/>
      <c r="H161" s="289"/>
      <c r="I161" s="291"/>
      <c r="J161" s="289"/>
      <c r="K161" s="290">
        <f t="shared" si="2"/>
        <v>0</v>
      </c>
    </row>
    <row r="162" spans="1:11" s="204" customFormat="1" x14ac:dyDescent="0.2">
      <c r="A162" s="255" t="s">
        <v>307</v>
      </c>
      <c r="B162" s="285"/>
      <c r="C162" s="286"/>
      <c r="D162" s="286"/>
      <c r="E162" s="287"/>
      <c r="F162" s="288"/>
      <c r="G162" s="253"/>
      <c r="H162" s="289"/>
      <c r="I162" s="291"/>
      <c r="J162" s="289"/>
      <c r="K162" s="290">
        <f t="shared" si="2"/>
        <v>0</v>
      </c>
    </row>
    <row r="163" spans="1:11" s="204" customFormat="1" x14ac:dyDescent="0.2">
      <c r="A163" s="255" t="s">
        <v>301</v>
      </c>
      <c r="B163" s="285"/>
      <c r="C163" s="286"/>
      <c r="D163" s="286"/>
      <c r="E163" s="287"/>
      <c r="F163" s="288"/>
      <c r="G163" s="253"/>
      <c r="H163" s="289"/>
      <c r="I163" s="291"/>
      <c r="J163" s="289"/>
      <c r="K163" s="290">
        <f t="shared" si="2"/>
        <v>0</v>
      </c>
    </row>
    <row r="164" spans="1:11" s="204" customFormat="1" x14ac:dyDescent="0.2">
      <c r="A164" s="255" t="s">
        <v>299</v>
      </c>
      <c r="B164" s="285"/>
      <c r="C164" s="286"/>
      <c r="D164" s="286"/>
      <c r="E164" s="287"/>
      <c r="F164" s="288"/>
      <c r="G164" s="253"/>
      <c r="H164" s="289"/>
      <c r="I164" s="291"/>
      <c r="J164" s="289"/>
      <c r="K164" s="290">
        <f t="shared" si="2"/>
        <v>0</v>
      </c>
    </row>
    <row r="165" spans="1:11" s="204" customFormat="1" x14ac:dyDescent="0.2">
      <c r="A165" s="255" t="s">
        <v>300</v>
      </c>
      <c r="B165" s="285"/>
      <c r="C165" s="286"/>
      <c r="D165" s="286"/>
      <c r="E165" s="287"/>
      <c r="F165" s="288"/>
      <c r="G165" s="253"/>
      <c r="H165" s="289"/>
      <c r="I165" s="291"/>
      <c r="J165" s="289"/>
      <c r="K165" s="290">
        <f t="shared" si="2"/>
        <v>0</v>
      </c>
    </row>
    <row r="166" spans="1:11" s="204" customFormat="1" x14ac:dyDescent="0.2">
      <c r="A166" s="255" t="s">
        <v>302</v>
      </c>
      <c r="B166" s="285"/>
      <c r="C166" s="286"/>
      <c r="D166" s="286"/>
      <c r="E166" s="287"/>
      <c r="F166" s="288"/>
      <c r="G166" s="253"/>
      <c r="H166" s="289"/>
      <c r="I166" s="291"/>
      <c r="J166" s="289"/>
      <c r="K166" s="290">
        <f t="shared" si="2"/>
        <v>0</v>
      </c>
    </row>
    <row r="167" spans="1:11" s="204" customFormat="1" x14ac:dyDescent="0.2">
      <c r="A167" s="255" t="s">
        <v>304</v>
      </c>
      <c r="B167" s="285"/>
      <c r="C167" s="286"/>
      <c r="D167" s="286"/>
      <c r="E167" s="287"/>
      <c r="F167" s="288"/>
      <c r="G167" s="253"/>
      <c r="H167" s="289"/>
      <c r="I167" s="291"/>
      <c r="J167" s="289"/>
      <c r="K167" s="290">
        <f t="shared" si="2"/>
        <v>0</v>
      </c>
    </row>
    <row r="168" spans="1:11" s="204" customFormat="1" x14ac:dyDescent="0.2">
      <c r="A168" s="255" t="s">
        <v>305</v>
      </c>
      <c r="B168" s="285">
        <v>4</v>
      </c>
      <c r="C168" s="286"/>
      <c r="D168" s="286"/>
      <c r="E168" s="287"/>
      <c r="F168" s="288"/>
      <c r="G168" s="253"/>
      <c r="H168" s="289"/>
      <c r="I168" s="291"/>
      <c r="J168" s="289"/>
      <c r="K168" s="290">
        <f t="shared" si="2"/>
        <v>4</v>
      </c>
    </row>
    <row r="169" spans="1:11" s="204" customFormat="1" x14ac:dyDescent="0.2">
      <c r="A169" s="255" t="s">
        <v>334</v>
      </c>
      <c r="B169" s="285"/>
      <c r="C169" s="286"/>
      <c r="D169" s="286"/>
      <c r="E169" s="287"/>
      <c r="F169" s="288"/>
      <c r="G169" s="253"/>
      <c r="H169" s="289"/>
      <c r="I169" s="291"/>
      <c r="J169" s="289"/>
      <c r="K169" s="290">
        <f t="shared" si="2"/>
        <v>0</v>
      </c>
    </row>
    <row r="170" spans="1:11" s="204" customFormat="1" x14ac:dyDescent="0.2">
      <c r="A170" s="255" t="s">
        <v>286</v>
      </c>
      <c r="B170" s="285"/>
      <c r="C170" s="286"/>
      <c r="D170" s="286"/>
      <c r="E170" s="287"/>
      <c r="F170" s="288"/>
      <c r="G170" s="253"/>
      <c r="H170" s="289"/>
      <c r="I170" s="291"/>
      <c r="J170" s="289"/>
      <c r="K170" s="290">
        <f t="shared" si="2"/>
        <v>0</v>
      </c>
    </row>
    <row r="171" spans="1:11" s="204" customFormat="1" x14ac:dyDescent="0.2">
      <c r="A171" s="255" t="s">
        <v>288</v>
      </c>
      <c r="B171" s="285"/>
      <c r="C171" s="286"/>
      <c r="D171" s="286"/>
      <c r="E171" s="287"/>
      <c r="F171" s="288"/>
      <c r="G171" s="253"/>
      <c r="H171" s="289"/>
      <c r="I171" s="291"/>
      <c r="J171" s="289"/>
      <c r="K171" s="290">
        <f t="shared" si="2"/>
        <v>0</v>
      </c>
    </row>
    <row r="172" spans="1:11" s="204" customFormat="1" x14ac:dyDescent="0.2">
      <c r="A172" s="255" t="s">
        <v>283</v>
      </c>
      <c r="B172" s="285"/>
      <c r="C172" s="286"/>
      <c r="D172" s="286"/>
      <c r="E172" s="287"/>
      <c r="F172" s="288"/>
      <c r="G172" s="253"/>
      <c r="H172" s="289"/>
      <c r="I172" s="291"/>
      <c r="J172" s="289"/>
      <c r="K172" s="290">
        <f t="shared" si="2"/>
        <v>0</v>
      </c>
    </row>
    <row r="173" spans="1:11" s="204" customFormat="1" x14ac:dyDescent="0.2">
      <c r="A173" s="255" t="s">
        <v>310</v>
      </c>
      <c r="B173" s="285"/>
      <c r="C173" s="286"/>
      <c r="D173" s="286"/>
      <c r="E173" s="287"/>
      <c r="F173" s="288"/>
      <c r="G173" s="253"/>
      <c r="H173" s="289"/>
      <c r="I173" s="291"/>
      <c r="J173" s="289"/>
      <c r="K173" s="290">
        <f t="shared" si="2"/>
        <v>0</v>
      </c>
    </row>
    <row r="174" spans="1:11" s="204" customFormat="1" x14ac:dyDescent="0.2">
      <c r="A174" s="255" t="s">
        <v>309</v>
      </c>
      <c r="B174" s="285"/>
      <c r="C174" s="286"/>
      <c r="D174" s="286"/>
      <c r="E174" s="287"/>
      <c r="F174" s="288"/>
      <c r="G174" s="253"/>
      <c r="H174" s="289"/>
      <c r="I174" s="291"/>
      <c r="J174" s="289"/>
      <c r="K174" s="290">
        <f t="shared" si="2"/>
        <v>0</v>
      </c>
    </row>
    <row r="175" spans="1:11" s="204" customFormat="1" x14ac:dyDescent="0.2">
      <c r="A175" s="255" t="s">
        <v>312</v>
      </c>
      <c r="B175" s="285"/>
      <c r="C175" s="286"/>
      <c r="D175" s="286"/>
      <c r="E175" s="287"/>
      <c r="F175" s="288"/>
      <c r="G175" s="253"/>
      <c r="H175" s="289"/>
      <c r="I175" s="291"/>
      <c r="J175" s="289"/>
      <c r="K175" s="290">
        <f t="shared" si="2"/>
        <v>0</v>
      </c>
    </row>
    <row r="176" spans="1:11" s="204" customFormat="1" x14ac:dyDescent="0.2">
      <c r="A176" s="255" t="s">
        <v>313</v>
      </c>
      <c r="B176" s="285"/>
      <c r="C176" s="286"/>
      <c r="D176" s="286"/>
      <c r="E176" s="287"/>
      <c r="F176" s="288"/>
      <c r="G176" s="253"/>
      <c r="H176" s="289"/>
      <c r="I176" s="291"/>
      <c r="J176" s="289"/>
      <c r="K176" s="290">
        <f t="shared" si="2"/>
        <v>0</v>
      </c>
    </row>
    <row r="177" spans="1:11" s="204" customFormat="1" x14ac:dyDescent="0.2">
      <c r="A177" s="255" t="s">
        <v>314</v>
      </c>
      <c r="B177" s="285"/>
      <c r="C177" s="286"/>
      <c r="D177" s="286"/>
      <c r="E177" s="287"/>
      <c r="F177" s="288"/>
      <c r="G177" s="253"/>
      <c r="H177" s="289"/>
      <c r="I177" s="291"/>
      <c r="J177" s="289"/>
      <c r="K177" s="290">
        <f t="shared" si="2"/>
        <v>0</v>
      </c>
    </row>
    <row r="178" spans="1:11" s="204" customFormat="1" x14ac:dyDescent="0.2">
      <c r="A178" s="255" t="s">
        <v>315</v>
      </c>
      <c r="B178" s="285"/>
      <c r="C178" s="286"/>
      <c r="D178" s="286"/>
      <c r="E178" s="287"/>
      <c r="F178" s="288"/>
      <c r="G178" s="253"/>
      <c r="H178" s="289"/>
      <c r="I178" s="291"/>
      <c r="J178" s="289"/>
      <c r="K178" s="290">
        <f t="shared" si="2"/>
        <v>0</v>
      </c>
    </row>
    <row r="179" spans="1:11" s="204" customFormat="1" x14ac:dyDescent="0.2">
      <c r="A179" s="255" t="s">
        <v>204</v>
      </c>
      <c r="B179" s="285">
        <v>1</v>
      </c>
      <c r="C179" s="286"/>
      <c r="D179" s="286"/>
      <c r="E179" s="287"/>
      <c r="F179" s="288"/>
      <c r="G179" s="253"/>
      <c r="H179" s="289"/>
      <c r="I179" s="291"/>
      <c r="J179" s="289"/>
      <c r="K179" s="290">
        <f t="shared" si="2"/>
        <v>1</v>
      </c>
    </row>
    <row r="180" spans="1:11" s="204" customFormat="1" x14ac:dyDescent="0.2">
      <c r="A180" s="255" t="s">
        <v>316</v>
      </c>
      <c r="B180" s="285"/>
      <c r="C180" s="286"/>
      <c r="D180" s="286"/>
      <c r="E180" s="287"/>
      <c r="F180" s="288"/>
      <c r="G180" s="253"/>
      <c r="H180" s="289"/>
      <c r="I180" s="291"/>
      <c r="J180" s="289"/>
      <c r="K180" s="290">
        <f t="shared" si="2"/>
        <v>0</v>
      </c>
    </row>
    <row r="181" spans="1:11" s="204" customFormat="1" x14ac:dyDescent="0.2">
      <c r="A181" s="255" t="s">
        <v>318</v>
      </c>
      <c r="B181" s="285">
        <v>14</v>
      </c>
      <c r="C181" s="286"/>
      <c r="D181" s="286"/>
      <c r="E181" s="287"/>
      <c r="F181" s="288">
        <v>25</v>
      </c>
      <c r="G181" s="253">
        <v>1</v>
      </c>
      <c r="H181" s="289">
        <v>2</v>
      </c>
      <c r="I181" s="291">
        <v>3</v>
      </c>
      <c r="J181" s="289"/>
      <c r="K181" s="290">
        <f t="shared" si="2"/>
        <v>45</v>
      </c>
    </row>
    <row r="182" spans="1:11" s="204" customFormat="1" x14ac:dyDescent="0.2">
      <c r="A182" s="255" t="s">
        <v>320</v>
      </c>
      <c r="B182" s="285">
        <v>25</v>
      </c>
      <c r="C182" s="286">
        <v>3</v>
      </c>
      <c r="D182" s="286"/>
      <c r="E182" s="287"/>
      <c r="F182" s="288">
        <v>11</v>
      </c>
      <c r="G182" s="253">
        <v>2</v>
      </c>
      <c r="H182" s="289"/>
      <c r="I182" s="291"/>
      <c r="J182" s="289"/>
      <c r="K182" s="290">
        <f t="shared" si="2"/>
        <v>38</v>
      </c>
    </row>
    <row r="183" spans="1:11" s="204" customFormat="1" x14ac:dyDescent="0.2">
      <c r="A183" s="255" t="s">
        <v>219</v>
      </c>
      <c r="B183" s="285"/>
      <c r="C183" s="286"/>
      <c r="D183" s="286"/>
      <c r="E183" s="287"/>
      <c r="F183" s="288"/>
      <c r="G183" s="253"/>
      <c r="H183" s="289"/>
      <c r="I183" s="291"/>
      <c r="J183" s="289"/>
      <c r="K183" s="290">
        <f t="shared" si="2"/>
        <v>0</v>
      </c>
    </row>
    <row r="184" spans="1:11" s="204" customFormat="1" x14ac:dyDescent="0.2">
      <c r="A184" s="255" t="s">
        <v>386</v>
      </c>
      <c r="B184" s="285"/>
      <c r="C184" s="286"/>
      <c r="D184" s="286"/>
      <c r="E184" s="287"/>
      <c r="F184" s="288"/>
      <c r="G184" s="253"/>
      <c r="H184" s="289"/>
      <c r="I184" s="291"/>
      <c r="J184" s="289"/>
      <c r="K184" s="290">
        <f t="shared" si="2"/>
        <v>0</v>
      </c>
    </row>
    <row r="185" spans="1:11" s="204" customFormat="1" x14ac:dyDescent="0.2">
      <c r="A185" s="255" t="s">
        <v>319</v>
      </c>
      <c r="B185" s="285"/>
      <c r="C185" s="286"/>
      <c r="D185" s="286"/>
      <c r="E185" s="287"/>
      <c r="F185" s="288"/>
      <c r="G185" s="253"/>
      <c r="H185" s="289"/>
      <c r="I185" s="291"/>
      <c r="J185" s="289"/>
      <c r="K185" s="290">
        <f t="shared" si="2"/>
        <v>0</v>
      </c>
    </row>
    <row r="186" spans="1:11" s="204" customFormat="1" x14ac:dyDescent="0.2">
      <c r="A186" s="255" t="s">
        <v>248</v>
      </c>
      <c r="B186" s="285"/>
      <c r="C186" s="286"/>
      <c r="D186" s="286"/>
      <c r="E186" s="287"/>
      <c r="F186" s="288"/>
      <c r="G186" s="253"/>
      <c r="H186" s="289"/>
      <c r="I186" s="291"/>
      <c r="J186" s="289"/>
      <c r="K186" s="290">
        <f t="shared" si="2"/>
        <v>0</v>
      </c>
    </row>
    <row r="187" spans="1:11" s="204" customFormat="1" x14ac:dyDescent="0.2">
      <c r="A187" s="255" t="s">
        <v>322</v>
      </c>
      <c r="B187" s="285"/>
      <c r="C187" s="286"/>
      <c r="D187" s="286"/>
      <c r="E187" s="287"/>
      <c r="F187" s="288"/>
      <c r="G187" s="253"/>
      <c r="H187" s="289"/>
      <c r="I187" s="291"/>
      <c r="J187" s="289"/>
      <c r="K187" s="290">
        <f t="shared" si="2"/>
        <v>0</v>
      </c>
    </row>
    <row r="188" spans="1:11" s="204" customFormat="1" x14ac:dyDescent="0.2">
      <c r="A188" s="255" t="s">
        <v>324</v>
      </c>
      <c r="B188" s="285"/>
      <c r="C188" s="286"/>
      <c r="D188" s="286"/>
      <c r="E188" s="287"/>
      <c r="F188" s="288">
        <v>5</v>
      </c>
      <c r="G188" s="253"/>
      <c r="H188" s="289"/>
      <c r="I188" s="291"/>
      <c r="J188" s="289"/>
      <c r="K188" s="290">
        <f t="shared" si="2"/>
        <v>5</v>
      </c>
    </row>
    <row r="189" spans="1:11" s="204" customFormat="1" x14ac:dyDescent="0.2">
      <c r="A189" s="255" t="s">
        <v>325</v>
      </c>
      <c r="B189" s="285">
        <v>2</v>
      </c>
      <c r="C189" s="286"/>
      <c r="D189" s="286"/>
      <c r="E189" s="287"/>
      <c r="F189" s="288">
        <v>4</v>
      </c>
      <c r="G189" s="253"/>
      <c r="H189" s="289"/>
      <c r="I189" s="291"/>
      <c r="J189" s="289"/>
      <c r="K189" s="290">
        <f t="shared" si="2"/>
        <v>6</v>
      </c>
    </row>
    <row r="190" spans="1:11" s="204" customFormat="1" x14ac:dyDescent="0.2">
      <c r="A190" s="255" t="s">
        <v>326</v>
      </c>
      <c r="B190" s="285"/>
      <c r="C190" s="286"/>
      <c r="D190" s="286"/>
      <c r="E190" s="287"/>
      <c r="F190" s="288"/>
      <c r="G190" s="253"/>
      <c r="H190" s="289"/>
      <c r="I190" s="291"/>
      <c r="J190" s="289"/>
      <c r="K190" s="290">
        <f t="shared" si="2"/>
        <v>0</v>
      </c>
    </row>
    <row r="191" spans="1:11" s="204" customFormat="1" x14ac:dyDescent="0.2">
      <c r="A191" s="255" t="s">
        <v>349</v>
      </c>
      <c r="B191" s="285"/>
      <c r="C191" s="286"/>
      <c r="D191" s="286"/>
      <c r="E191" s="287"/>
      <c r="F191" s="288"/>
      <c r="G191" s="253"/>
      <c r="H191" s="289"/>
      <c r="I191" s="291"/>
      <c r="J191" s="289"/>
      <c r="K191" s="290">
        <f t="shared" si="2"/>
        <v>0</v>
      </c>
    </row>
    <row r="192" spans="1:11" s="204" customFormat="1" x14ac:dyDescent="0.2">
      <c r="A192" s="255" t="s">
        <v>347</v>
      </c>
      <c r="B192" s="285"/>
      <c r="C192" s="286"/>
      <c r="D192" s="286"/>
      <c r="E192" s="287"/>
      <c r="F192" s="288"/>
      <c r="G192" s="253"/>
      <c r="H192" s="289"/>
      <c r="I192" s="291"/>
      <c r="J192" s="289"/>
      <c r="K192" s="290">
        <f t="shared" si="2"/>
        <v>0</v>
      </c>
    </row>
    <row r="193" spans="1:11" s="204" customFormat="1" x14ac:dyDescent="0.2">
      <c r="A193" s="255" t="s">
        <v>350</v>
      </c>
      <c r="B193" s="285"/>
      <c r="C193" s="286"/>
      <c r="D193" s="286"/>
      <c r="E193" s="287"/>
      <c r="F193" s="288"/>
      <c r="G193" s="253"/>
      <c r="H193" s="289"/>
      <c r="I193" s="291"/>
      <c r="J193" s="289"/>
      <c r="K193" s="290">
        <f t="shared" si="2"/>
        <v>0</v>
      </c>
    </row>
    <row r="194" spans="1:11" s="204" customFormat="1" x14ac:dyDescent="0.2">
      <c r="A194" s="255" t="s">
        <v>159</v>
      </c>
      <c r="B194" s="285"/>
      <c r="C194" s="286"/>
      <c r="D194" s="286"/>
      <c r="E194" s="287"/>
      <c r="F194" s="288"/>
      <c r="G194" s="253"/>
      <c r="H194" s="289"/>
      <c r="I194" s="291"/>
      <c r="J194" s="289"/>
      <c r="K194" s="290">
        <f t="shared" si="2"/>
        <v>0</v>
      </c>
    </row>
    <row r="195" spans="1:11" s="204" customFormat="1" x14ac:dyDescent="0.2">
      <c r="A195" s="255" t="s">
        <v>348</v>
      </c>
      <c r="B195" s="285"/>
      <c r="C195" s="286"/>
      <c r="D195" s="286"/>
      <c r="E195" s="287"/>
      <c r="F195" s="288"/>
      <c r="G195" s="253"/>
      <c r="H195" s="289"/>
      <c r="I195" s="291"/>
      <c r="J195" s="289"/>
      <c r="K195" s="290">
        <f t="shared" si="2"/>
        <v>0</v>
      </c>
    </row>
    <row r="196" spans="1:11" s="204" customFormat="1" x14ac:dyDescent="0.2">
      <c r="A196" s="255" t="s">
        <v>351</v>
      </c>
      <c r="B196" s="285"/>
      <c r="C196" s="286"/>
      <c r="D196" s="286"/>
      <c r="E196" s="287"/>
      <c r="F196" s="288"/>
      <c r="G196" s="253"/>
      <c r="H196" s="289"/>
      <c r="I196" s="291"/>
      <c r="J196" s="289"/>
      <c r="K196" s="290">
        <f t="shared" ref="K196:K254" si="3">SUM(B196,F196:J196)</f>
        <v>0</v>
      </c>
    </row>
    <row r="197" spans="1:11" s="204" customFormat="1" x14ac:dyDescent="0.2">
      <c r="A197" s="255" t="s">
        <v>328</v>
      </c>
      <c r="B197" s="285"/>
      <c r="C197" s="286"/>
      <c r="D197" s="286"/>
      <c r="E197" s="287"/>
      <c r="F197" s="288"/>
      <c r="G197" s="253"/>
      <c r="H197" s="289"/>
      <c r="I197" s="291"/>
      <c r="J197" s="289"/>
      <c r="K197" s="290">
        <f t="shared" si="3"/>
        <v>0</v>
      </c>
    </row>
    <row r="198" spans="1:11" s="204" customFormat="1" x14ac:dyDescent="0.2">
      <c r="A198" s="255" t="s">
        <v>354</v>
      </c>
      <c r="B198" s="285"/>
      <c r="C198" s="286"/>
      <c r="D198" s="286"/>
      <c r="E198" s="287"/>
      <c r="F198" s="288"/>
      <c r="G198" s="253"/>
      <c r="H198" s="289"/>
      <c r="I198" s="291"/>
      <c r="J198" s="289"/>
      <c r="K198" s="290">
        <f t="shared" si="3"/>
        <v>0</v>
      </c>
    </row>
    <row r="199" spans="1:11" s="204" customFormat="1" x14ac:dyDescent="0.2">
      <c r="A199" s="255" t="s">
        <v>331</v>
      </c>
      <c r="B199" s="285"/>
      <c r="C199" s="286"/>
      <c r="D199" s="286"/>
      <c r="E199" s="287"/>
      <c r="F199" s="288"/>
      <c r="G199" s="253"/>
      <c r="H199" s="289"/>
      <c r="I199" s="291"/>
      <c r="J199" s="289"/>
      <c r="K199" s="290">
        <f t="shared" si="3"/>
        <v>0</v>
      </c>
    </row>
    <row r="200" spans="1:11" s="204" customFormat="1" x14ac:dyDescent="0.2">
      <c r="A200" s="255" t="s">
        <v>353</v>
      </c>
      <c r="B200" s="285"/>
      <c r="C200" s="286"/>
      <c r="D200" s="286"/>
      <c r="E200" s="287"/>
      <c r="F200" s="288"/>
      <c r="G200" s="253"/>
      <c r="H200" s="289"/>
      <c r="I200" s="291"/>
      <c r="J200" s="289"/>
      <c r="K200" s="290">
        <f t="shared" si="3"/>
        <v>0</v>
      </c>
    </row>
    <row r="201" spans="1:11" s="204" customFormat="1" x14ac:dyDescent="0.2">
      <c r="A201" s="255" t="s">
        <v>332</v>
      </c>
      <c r="B201" s="285"/>
      <c r="C201" s="286"/>
      <c r="D201" s="286"/>
      <c r="E201" s="287"/>
      <c r="F201" s="288"/>
      <c r="G201" s="253"/>
      <c r="H201" s="289"/>
      <c r="I201" s="291"/>
      <c r="J201" s="289"/>
      <c r="K201" s="290">
        <f t="shared" si="3"/>
        <v>0</v>
      </c>
    </row>
    <row r="202" spans="1:11" s="204" customFormat="1" x14ac:dyDescent="0.2">
      <c r="A202" s="255" t="s">
        <v>333</v>
      </c>
      <c r="B202" s="285"/>
      <c r="C202" s="286"/>
      <c r="D202" s="286"/>
      <c r="E202" s="287"/>
      <c r="F202" s="288"/>
      <c r="G202" s="253"/>
      <c r="H202" s="289"/>
      <c r="I202" s="291"/>
      <c r="J202" s="289"/>
      <c r="K202" s="290">
        <f t="shared" si="3"/>
        <v>0</v>
      </c>
    </row>
    <row r="203" spans="1:11" s="204" customFormat="1" x14ac:dyDescent="0.2">
      <c r="A203" s="255" t="s">
        <v>343</v>
      </c>
      <c r="B203" s="285"/>
      <c r="C203" s="286"/>
      <c r="D203" s="286"/>
      <c r="E203" s="287"/>
      <c r="F203" s="288"/>
      <c r="G203" s="253"/>
      <c r="H203" s="289"/>
      <c r="I203" s="291"/>
      <c r="J203" s="289"/>
      <c r="K203" s="290">
        <f t="shared" si="3"/>
        <v>0</v>
      </c>
    </row>
    <row r="204" spans="1:11" s="204" customFormat="1" x14ac:dyDescent="0.2">
      <c r="A204" s="255" t="s">
        <v>335</v>
      </c>
      <c r="B204" s="285"/>
      <c r="C204" s="286"/>
      <c r="D204" s="286"/>
      <c r="E204" s="287"/>
      <c r="F204" s="288"/>
      <c r="G204" s="253"/>
      <c r="H204" s="289"/>
      <c r="I204" s="291"/>
      <c r="J204" s="289"/>
      <c r="K204" s="290">
        <f t="shared" si="3"/>
        <v>0</v>
      </c>
    </row>
    <row r="205" spans="1:11" s="204" customFormat="1" x14ac:dyDescent="0.2">
      <c r="A205" s="255" t="s">
        <v>336</v>
      </c>
      <c r="B205" s="285"/>
      <c r="C205" s="286"/>
      <c r="D205" s="286"/>
      <c r="E205" s="287"/>
      <c r="F205" s="288"/>
      <c r="G205" s="253"/>
      <c r="H205" s="289"/>
      <c r="I205" s="291"/>
      <c r="J205" s="289"/>
      <c r="K205" s="290">
        <f t="shared" si="3"/>
        <v>0</v>
      </c>
    </row>
    <row r="206" spans="1:11" s="204" customFormat="1" x14ac:dyDescent="0.2">
      <c r="A206" s="255" t="s">
        <v>337</v>
      </c>
      <c r="B206" s="285"/>
      <c r="C206" s="286"/>
      <c r="D206" s="286"/>
      <c r="E206" s="287"/>
      <c r="F206" s="288"/>
      <c r="G206" s="253"/>
      <c r="H206" s="289"/>
      <c r="I206" s="291"/>
      <c r="J206" s="289"/>
      <c r="K206" s="290">
        <f t="shared" si="3"/>
        <v>0</v>
      </c>
    </row>
    <row r="207" spans="1:11" s="204" customFormat="1" x14ac:dyDescent="0.2">
      <c r="A207" s="255" t="s">
        <v>338</v>
      </c>
      <c r="B207" s="285">
        <v>7</v>
      </c>
      <c r="C207" s="286">
        <v>1</v>
      </c>
      <c r="D207" s="286"/>
      <c r="E207" s="287"/>
      <c r="F207" s="288">
        <v>7</v>
      </c>
      <c r="G207" s="253">
        <v>14</v>
      </c>
      <c r="H207" s="289">
        <v>5</v>
      </c>
      <c r="I207" s="291">
        <v>2</v>
      </c>
      <c r="J207" s="289"/>
      <c r="K207" s="290">
        <f t="shared" si="3"/>
        <v>35</v>
      </c>
    </row>
    <row r="208" spans="1:11" s="204" customFormat="1" x14ac:dyDescent="0.2">
      <c r="A208" s="255" t="s">
        <v>385</v>
      </c>
      <c r="B208" s="285"/>
      <c r="C208" s="286"/>
      <c r="D208" s="286"/>
      <c r="E208" s="287"/>
      <c r="F208" s="288"/>
      <c r="G208" s="253"/>
      <c r="H208" s="289"/>
      <c r="I208" s="291"/>
      <c r="J208" s="289"/>
      <c r="K208" s="290">
        <f t="shared" si="3"/>
        <v>0</v>
      </c>
    </row>
    <row r="209" spans="1:13" s="204" customFormat="1" x14ac:dyDescent="0.2">
      <c r="A209" s="255" t="s">
        <v>339</v>
      </c>
      <c r="B209" s="285">
        <v>9</v>
      </c>
      <c r="C209" s="286">
        <v>1</v>
      </c>
      <c r="D209" s="286">
        <v>1</v>
      </c>
      <c r="E209" s="287"/>
      <c r="F209" s="288">
        <v>3</v>
      </c>
      <c r="G209" s="253">
        <v>1</v>
      </c>
      <c r="H209" s="289">
        <v>1</v>
      </c>
      <c r="I209" s="291"/>
      <c r="J209" s="289"/>
      <c r="K209" s="290">
        <f t="shared" si="3"/>
        <v>14</v>
      </c>
    </row>
    <row r="210" spans="1:13" s="204" customFormat="1" x14ac:dyDescent="0.2">
      <c r="A210" s="255" t="s">
        <v>340</v>
      </c>
      <c r="B210" s="285"/>
      <c r="C210" s="286"/>
      <c r="D210" s="286"/>
      <c r="E210" s="287"/>
      <c r="F210" s="288"/>
      <c r="G210" s="253"/>
      <c r="H210" s="289"/>
      <c r="I210" s="291"/>
      <c r="J210" s="289"/>
      <c r="K210" s="290">
        <f t="shared" si="3"/>
        <v>0</v>
      </c>
    </row>
    <row r="211" spans="1:13" s="204" customFormat="1" x14ac:dyDescent="0.2">
      <c r="A211" s="255" t="s">
        <v>239</v>
      </c>
      <c r="B211" s="285">
        <v>1</v>
      </c>
      <c r="C211" s="286"/>
      <c r="D211" s="286"/>
      <c r="E211" s="287"/>
      <c r="F211" s="288"/>
      <c r="G211" s="253"/>
      <c r="H211" s="289"/>
      <c r="I211" s="291"/>
      <c r="J211" s="289"/>
      <c r="K211" s="290">
        <f t="shared" si="3"/>
        <v>1</v>
      </c>
    </row>
    <row r="212" spans="1:13" s="204" customFormat="1" x14ac:dyDescent="0.2">
      <c r="A212" s="255" t="s">
        <v>390</v>
      </c>
      <c r="B212" s="285"/>
      <c r="C212" s="286"/>
      <c r="D212" s="286"/>
      <c r="E212" s="287"/>
      <c r="F212" s="288"/>
      <c r="G212" s="253"/>
      <c r="H212" s="289"/>
      <c r="I212" s="291"/>
      <c r="J212" s="289"/>
      <c r="K212" s="290">
        <f t="shared" si="3"/>
        <v>0</v>
      </c>
      <c r="M212" s="71"/>
    </row>
    <row r="213" spans="1:13" s="204" customFormat="1" x14ac:dyDescent="0.2">
      <c r="A213" s="255" t="s">
        <v>358</v>
      </c>
      <c r="B213" s="285">
        <v>34</v>
      </c>
      <c r="C213" s="286">
        <v>1</v>
      </c>
      <c r="D213" s="286"/>
      <c r="E213" s="287"/>
      <c r="F213" s="288">
        <v>75</v>
      </c>
      <c r="G213" s="253">
        <v>15</v>
      </c>
      <c r="H213" s="289">
        <v>1</v>
      </c>
      <c r="I213" s="291"/>
      <c r="J213" s="289"/>
      <c r="K213" s="290">
        <f t="shared" si="3"/>
        <v>125</v>
      </c>
      <c r="M213" s="71"/>
    </row>
    <row r="214" spans="1:13" s="204" customFormat="1" x14ac:dyDescent="0.2">
      <c r="A214" s="255" t="s">
        <v>241</v>
      </c>
      <c r="B214" s="285"/>
      <c r="C214" s="286"/>
      <c r="D214" s="286"/>
      <c r="E214" s="287"/>
      <c r="F214" s="288"/>
      <c r="G214" s="253"/>
      <c r="H214" s="289"/>
      <c r="I214" s="291"/>
      <c r="J214" s="289"/>
      <c r="K214" s="290">
        <f t="shared" si="3"/>
        <v>0</v>
      </c>
    </row>
    <row r="215" spans="1:13" s="204" customFormat="1" x14ac:dyDescent="0.2">
      <c r="A215" s="255" t="s">
        <v>345</v>
      </c>
      <c r="B215" s="285"/>
      <c r="C215" s="286"/>
      <c r="D215" s="286"/>
      <c r="E215" s="287"/>
      <c r="F215" s="288"/>
      <c r="G215" s="253"/>
      <c r="H215" s="289"/>
      <c r="I215" s="291"/>
      <c r="J215" s="289"/>
      <c r="K215" s="290">
        <f t="shared" si="3"/>
        <v>0</v>
      </c>
    </row>
    <row r="216" spans="1:13" s="204" customFormat="1" x14ac:dyDescent="0.2">
      <c r="A216" s="255" t="s">
        <v>389</v>
      </c>
      <c r="B216" s="285"/>
      <c r="C216" s="286"/>
      <c r="D216" s="286"/>
      <c r="E216" s="287"/>
      <c r="F216" s="288"/>
      <c r="G216" s="253"/>
      <c r="H216" s="289"/>
      <c r="I216" s="291"/>
      <c r="J216" s="289"/>
      <c r="K216" s="290">
        <f t="shared" si="3"/>
        <v>0</v>
      </c>
    </row>
    <row r="217" spans="1:13" s="204" customFormat="1" x14ac:dyDescent="0.2">
      <c r="A217" s="255" t="s">
        <v>346</v>
      </c>
      <c r="B217" s="285"/>
      <c r="C217" s="286"/>
      <c r="D217" s="286"/>
      <c r="E217" s="287"/>
      <c r="F217" s="288"/>
      <c r="G217" s="253"/>
      <c r="H217" s="289"/>
      <c r="I217" s="291"/>
      <c r="J217" s="289"/>
      <c r="K217" s="290">
        <f t="shared" si="3"/>
        <v>0</v>
      </c>
    </row>
    <row r="218" spans="1:13" s="204" customFormat="1" x14ac:dyDescent="0.2">
      <c r="A218" s="255" t="s">
        <v>359</v>
      </c>
      <c r="B218" s="285"/>
      <c r="C218" s="286"/>
      <c r="D218" s="286"/>
      <c r="E218" s="287"/>
      <c r="F218" s="288"/>
      <c r="G218" s="253"/>
      <c r="H218" s="289"/>
      <c r="I218" s="291"/>
      <c r="J218" s="289"/>
      <c r="K218" s="290">
        <f t="shared" si="3"/>
        <v>0</v>
      </c>
    </row>
    <row r="219" spans="1:13" s="204" customFormat="1" x14ac:dyDescent="0.2">
      <c r="A219" s="255" t="s">
        <v>355</v>
      </c>
      <c r="B219" s="285"/>
      <c r="C219" s="286"/>
      <c r="D219" s="286"/>
      <c r="E219" s="287"/>
      <c r="F219" s="288"/>
      <c r="G219" s="253"/>
      <c r="H219" s="289"/>
      <c r="I219" s="291"/>
      <c r="J219" s="289"/>
      <c r="K219" s="290">
        <f t="shared" si="3"/>
        <v>0</v>
      </c>
    </row>
    <row r="220" spans="1:13" s="204" customFormat="1" x14ac:dyDescent="0.2">
      <c r="A220" s="255" t="s">
        <v>361</v>
      </c>
      <c r="B220" s="285">
        <v>6</v>
      </c>
      <c r="C220" s="286"/>
      <c r="D220" s="286"/>
      <c r="E220" s="287"/>
      <c r="F220" s="288"/>
      <c r="G220" s="253"/>
      <c r="H220" s="289"/>
      <c r="I220" s="291"/>
      <c r="J220" s="289"/>
      <c r="K220" s="290">
        <f t="shared" si="3"/>
        <v>6</v>
      </c>
    </row>
    <row r="221" spans="1:13" s="204" customFormat="1" x14ac:dyDescent="0.2">
      <c r="A221" s="255" t="s">
        <v>362</v>
      </c>
      <c r="B221" s="285"/>
      <c r="C221" s="286"/>
      <c r="D221" s="286"/>
      <c r="E221" s="287"/>
      <c r="F221" s="288"/>
      <c r="G221" s="253"/>
      <c r="H221" s="289"/>
      <c r="I221" s="291"/>
      <c r="J221" s="289"/>
      <c r="K221" s="290">
        <f t="shared" si="3"/>
        <v>0</v>
      </c>
    </row>
    <row r="222" spans="1:13" s="204" customFormat="1" x14ac:dyDescent="0.2">
      <c r="A222" s="255" t="s">
        <v>356</v>
      </c>
      <c r="B222" s="285"/>
      <c r="C222" s="286"/>
      <c r="D222" s="286"/>
      <c r="E222" s="287"/>
      <c r="F222" s="288"/>
      <c r="G222" s="253"/>
      <c r="H222" s="289"/>
      <c r="I222" s="291"/>
      <c r="J222" s="289"/>
      <c r="K222" s="290">
        <f t="shared" si="3"/>
        <v>0</v>
      </c>
    </row>
    <row r="223" spans="1:13" s="204" customFormat="1" x14ac:dyDescent="0.2">
      <c r="A223" s="255" t="s">
        <v>363</v>
      </c>
      <c r="B223" s="285"/>
      <c r="C223" s="286"/>
      <c r="D223" s="286"/>
      <c r="E223" s="287"/>
      <c r="F223" s="288"/>
      <c r="G223" s="253"/>
      <c r="H223" s="289"/>
      <c r="I223" s="291"/>
      <c r="J223" s="289"/>
      <c r="K223" s="290">
        <f t="shared" si="3"/>
        <v>0</v>
      </c>
    </row>
    <row r="224" spans="1:13" s="204" customFormat="1" x14ac:dyDescent="0.2">
      <c r="A224" s="255" t="s">
        <v>365</v>
      </c>
      <c r="B224" s="285"/>
      <c r="C224" s="286"/>
      <c r="D224" s="286"/>
      <c r="E224" s="287"/>
      <c r="F224" s="288"/>
      <c r="G224" s="253"/>
      <c r="H224" s="289"/>
      <c r="I224" s="291"/>
      <c r="J224" s="289"/>
      <c r="K224" s="290">
        <f t="shared" si="3"/>
        <v>0</v>
      </c>
    </row>
    <row r="225" spans="1:11" s="204" customFormat="1" x14ac:dyDescent="0.2">
      <c r="A225" s="255" t="s">
        <v>367</v>
      </c>
      <c r="B225" s="285"/>
      <c r="C225" s="286"/>
      <c r="D225" s="286"/>
      <c r="E225" s="287"/>
      <c r="F225" s="288"/>
      <c r="G225" s="253"/>
      <c r="H225" s="289"/>
      <c r="I225" s="291"/>
      <c r="J225" s="289"/>
      <c r="K225" s="290">
        <f t="shared" si="3"/>
        <v>0</v>
      </c>
    </row>
    <row r="226" spans="1:11" s="204" customFormat="1" x14ac:dyDescent="0.2">
      <c r="A226" s="255" t="s">
        <v>368</v>
      </c>
      <c r="B226" s="285"/>
      <c r="C226" s="286"/>
      <c r="D226" s="286"/>
      <c r="E226" s="287"/>
      <c r="F226" s="288"/>
      <c r="G226" s="253"/>
      <c r="H226" s="289"/>
      <c r="I226" s="291"/>
      <c r="J226" s="289"/>
      <c r="K226" s="290">
        <f t="shared" si="3"/>
        <v>0</v>
      </c>
    </row>
    <row r="227" spans="1:11" s="204" customFormat="1" x14ac:dyDescent="0.2">
      <c r="A227" s="255" t="s">
        <v>369</v>
      </c>
      <c r="B227" s="285"/>
      <c r="C227" s="286"/>
      <c r="D227" s="286"/>
      <c r="E227" s="287"/>
      <c r="F227" s="288"/>
      <c r="G227" s="253"/>
      <c r="H227" s="289"/>
      <c r="I227" s="291"/>
      <c r="J227" s="289"/>
      <c r="K227" s="290">
        <f t="shared" si="3"/>
        <v>0</v>
      </c>
    </row>
    <row r="228" spans="1:11" s="204" customFormat="1" x14ac:dyDescent="0.2">
      <c r="A228" s="255" t="s">
        <v>370</v>
      </c>
      <c r="B228" s="285"/>
      <c r="C228" s="286"/>
      <c r="D228" s="286"/>
      <c r="E228" s="287"/>
      <c r="F228" s="288"/>
      <c r="G228" s="253"/>
      <c r="H228" s="289"/>
      <c r="I228" s="291"/>
      <c r="J228" s="289"/>
      <c r="K228" s="290">
        <f t="shared" si="3"/>
        <v>0</v>
      </c>
    </row>
    <row r="229" spans="1:11" s="204" customFormat="1" x14ac:dyDescent="0.2">
      <c r="A229" s="255" t="s">
        <v>341</v>
      </c>
      <c r="B229" s="285"/>
      <c r="C229" s="286"/>
      <c r="D229" s="286"/>
      <c r="E229" s="287"/>
      <c r="F229" s="288"/>
      <c r="G229" s="253"/>
      <c r="H229" s="289"/>
      <c r="I229" s="291"/>
      <c r="J229" s="289"/>
      <c r="K229" s="290">
        <f t="shared" si="3"/>
        <v>0</v>
      </c>
    </row>
    <row r="230" spans="1:11" s="204" customFormat="1" x14ac:dyDescent="0.2">
      <c r="A230" s="255" t="s">
        <v>371</v>
      </c>
      <c r="B230" s="285">
        <v>1</v>
      </c>
      <c r="C230" s="286"/>
      <c r="D230" s="286"/>
      <c r="E230" s="287"/>
      <c r="F230" s="288"/>
      <c r="G230" s="253"/>
      <c r="H230" s="289"/>
      <c r="I230" s="291"/>
      <c r="J230" s="289"/>
      <c r="K230" s="290">
        <f t="shared" si="3"/>
        <v>1</v>
      </c>
    </row>
    <row r="231" spans="1:11" s="204" customFormat="1" x14ac:dyDescent="0.2">
      <c r="A231" s="255" t="s">
        <v>372</v>
      </c>
      <c r="B231" s="285">
        <v>4</v>
      </c>
      <c r="C231" s="286"/>
      <c r="D231" s="286"/>
      <c r="E231" s="287"/>
      <c r="F231" s="288">
        <v>32</v>
      </c>
      <c r="G231" s="253">
        <v>1</v>
      </c>
      <c r="H231" s="289">
        <v>2</v>
      </c>
      <c r="I231" s="291"/>
      <c r="J231" s="289"/>
      <c r="K231" s="290">
        <f t="shared" si="3"/>
        <v>39</v>
      </c>
    </row>
    <row r="232" spans="1:11" s="204" customFormat="1" x14ac:dyDescent="0.2">
      <c r="A232" s="255" t="s">
        <v>373</v>
      </c>
      <c r="B232" s="285"/>
      <c r="C232" s="286"/>
      <c r="D232" s="286"/>
      <c r="E232" s="287"/>
      <c r="F232" s="288"/>
      <c r="G232" s="253"/>
      <c r="H232" s="289"/>
      <c r="I232" s="291"/>
      <c r="J232" s="289"/>
      <c r="K232" s="290">
        <f t="shared" si="3"/>
        <v>0</v>
      </c>
    </row>
    <row r="233" spans="1:11" s="204" customFormat="1" x14ac:dyDescent="0.2">
      <c r="A233" s="255" t="s">
        <v>374</v>
      </c>
      <c r="B233" s="285"/>
      <c r="C233" s="286"/>
      <c r="D233" s="286"/>
      <c r="E233" s="287"/>
      <c r="F233" s="288"/>
      <c r="G233" s="253"/>
      <c r="H233" s="289"/>
      <c r="I233" s="291"/>
      <c r="J233" s="289"/>
      <c r="K233" s="290">
        <f t="shared" si="3"/>
        <v>0</v>
      </c>
    </row>
    <row r="234" spans="1:11" s="204" customFormat="1" x14ac:dyDescent="0.2">
      <c r="A234" s="255" t="s">
        <v>375</v>
      </c>
      <c r="B234" s="285"/>
      <c r="C234" s="286"/>
      <c r="D234" s="286"/>
      <c r="E234" s="287"/>
      <c r="F234" s="288"/>
      <c r="G234" s="253"/>
      <c r="H234" s="289"/>
      <c r="I234" s="291"/>
      <c r="J234" s="289"/>
      <c r="K234" s="290">
        <f t="shared" si="3"/>
        <v>0</v>
      </c>
    </row>
    <row r="235" spans="1:11" s="204" customFormat="1" x14ac:dyDescent="0.2">
      <c r="A235" s="255" t="s">
        <v>376</v>
      </c>
      <c r="B235" s="285"/>
      <c r="C235" s="286"/>
      <c r="D235" s="286"/>
      <c r="E235" s="287"/>
      <c r="F235" s="288"/>
      <c r="G235" s="253"/>
      <c r="H235" s="289"/>
      <c r="I235" s="291"/>
      <c r="J235" s="289"/>
      <c r="K235" s="290">
        <f t="shared" si="3"/>
        <v>0</v>
      </c>
    </row>
    <row r="236" spans="1:11" s="204" customFormat="1" x14ac:dyDescent="0.2">
      <c r="A236" s="255" t="s">
        <v>377</v>
      </c>
      <c r="B236" s="285"/>
      <c r="C236" s="286"/>
      <c r="D236" s="286"/>
      <c r="E236" s="287"/>
      <c r="F236" s="288"/>
      <c r="G236" s="253"/>
      <c r="H236" s="289"/>
      <c r="I236" s="291"/>
      <c r="J236" s="289"/>
      <c r="K236" s="290">
        <f t="shared" si="3"/>
        <v>0</v>
      </c>
    </row>
    <row r="237" spans="1:11" s="204" customFormat="1" x14ac:dyDescent="0.2">
      <c r="A237" s="255" t="s">
        <v>528</v>
      </c>
      <c r="B237" s="285"/>
      <c r="C237" s="286"/>
      <c r="D237" s="286"/>
      <c r="E237" s="287"/>
      <c r="F237" s="288"/>
      <c r="G237" s="253"/>
      <c r="H237" s="289"/>
      <c r="I237" s="291"/>
      <c r="J237" s="289"/>
      <c r="K237" s="290">
        <f t="shared" si="3"/>
        <v>0</v>
      </c>
    </row>
    <row r="238" spans="1:11" s="204" customFormat="1" x14ac:dyDescent="0.2">
      <c r="A238" s="255" t="s">
        <v>197</v>
      </c>
      <c r="B238" s="285"/>
      <c r="C238" s="286"/>
      <c r="D238" s="286"/>
      <c r="E238" s="287"/>
      <c r="F238" s="288"/>
      <c r="G238" s="253"/>
      <c r="H238" s="289"/>
      <c r="I238" s="291"/>
      <c r="J238" s="289"/>
      <c r="K238" s="290">
        <f t="shared" si="3"/>
        <v>0</v>
      </c>
    </row>
    <row r="239" spans="1:11" s="204" customFormat="1" x14ac:dyDescent="0.2">
      <c r="A239" s="255" t="s">
        <v>383</v>
      </c>
      <c r="B239" s="285">
        <v>4</v>
      </c>
      <c r="C239" s="286">
        <v>1</v>
      </c>
      <c r="D239" s="286"/>
      <c r="E239" s="287"/>
      <c r="F239" s="288"/>
      <c r="G239" s="253"/>
      <c r="H239" s="289">
        <v>1</v>
      </c>
      <c r="I239" s="291">
        <v>1</v>
      </c>
      <c r="J239" s="289"/>
      <c r="K239" s="290">
        <f t="shared" si="3"/>
        <v>6</v>
      </c>
    </row>
    <row r="240" spans="1:11" s="204" customFormat="1" x14ac:dyDescent="0.2">
      <c r="A240" s="255" t="s">
        <v>217</v>
      </c>
      <c r="B240" s="285"/>
      <c r="C240" s="286"/>
      <c r="D240" s="286"/>
      <c r="E240" s="287"/>
      <c r="F240" s="288"/>
      <c r="G240" s="253"/>
      <c r="H240" s="289"/>
      <c r="I240" s="291"/>
      <c r="J240" s="289"/>
      <c r="K240" s="290">
        <f t="shared" si="3"/>
        <v>0</v>
      </c>
    </row>
    <row r="241" spans="1:13" s="204" customFormat="1" x14ac:dyDescent="0.2">
      <c r="A241" s="255" t="s">
        <v>238</v>
      </c>
      <c r="B241" s="285"/>
      <c r="C241" s="286"/>
      <c r="D241" s="286"/>
      <c r="E241" s="287"/>
      <c r="F241" s="288"/>
      <c r="G241" s="253"/>
      <c r="H241" s="289"/>
      <c r="I241" s="291"/>
      <c r="J241" s="289"/>
      <c r="K241" s="290">
        <f t="shared" si="3"/>
        <v>0</v>
      </c>
    </row>
    <row r="242" spans="1:13" s="204" customFormat="1" x14ac:dyDescent="0.2">
      <c r="A242" s="255" t="s">
        <v>281</v>
      </c>
      <c r="B242" s="285"/>
      <c r="C242" s="286"/>
      <c r="D242" s="286"/>
      <c r="E242" s="287"/>
      <c r="F242" s="288"/>
      <c r="G242" s="253"/>
      <c r="H242" s="289"/>
      <c r="I242" s="291"/>
      <c r="J242" s="289"/>
      <c r="K242" s="290">
        <f t="shared" si="3"/>
        <v>0</v>
      </c>
    </row>
    <row r="243" spans="1:13" s="204" customFormat="1" x14ac:dyDescent="0.2">
      <c r="A243" s="255" t="s">
        <v>364</v>
      </c>
      <c r="B243" s="285"/>
      <c r="C243" s="286"/>
      <c r="D243" s="286"/>
      <c r="E243" s="287"/>
      <c r="F243" s="288"/>
      <c r="G243" s="253"/>
      <c r="H243" s="289"/>
      <c r="I243" s="291"/>
      <c r="J243" s="289"/>
      <c r="K243" s="290">
        <f t="shared" si="3"/>
        <v>0</v>
      </c>
    </row>
    <row r="244" spans="1:13" s="204" customFormat="1" x14ac:dyDescent="0.2">
      <c r="A244" s="255" t="s">
        <v>342</v>
      </c>
      <c r="B244" s="285">
        <v>21</v>
      </c>
      <c r="C244" s="286"/>
      <c r="D244" s="286"/>
      <c r="E244" s="287"/>
      <c r="F244" s="288"/>
      <c r="G244" s="253"/>
      <c r="H244" s="289">
        <v>3</v>
      </c>
      <c r="I244" s="291"/>
      <c r="J244" s="289"/>
      <c r="K244" s="290">
        <f t="shared" si="3"/>
        <v>24</v>
      </c>
    </row>
    <row r="245" spans="1:13" s="204" customFormat="1" x14ac:dyDescent="0.2">
      <c r="A245" s="255" t="s">
        <v>65</v>
      </c>
      <c r="B245" s="285"/>
      <c r="C245" s="286"/>
      <c r="D245" s="286"/>
      <c r="E245" s="287"/>
      <c r="F245" s="288"/>
      <c r="G245" s="253"/>
      <c r="H245" s="289"/>
      <c r="I245" s="291"/>
      <c r="J245" s="289"/>
      <c r="K245" s="290">
        <f t="shared" si="3"/>
        <v>0</v>
      </c>
    </row>
    <row r="246" spans="1:13" s="204" customFormat="1" x14ac:dyDescent="0.2">
      <c r="A246" s="255" t="s">
        <v>187</v>
      </c>
      <c r="B246" s="285"/>
      <c r="C246" s="286"/>
      <c r="D246" s="286"/>
      <c r="E246" s="287"/>
      <c r="F246" s="288"/>
      <c r="G246" s="253"/>
      <c r="H246" s="289"/>
      <c r="I246" s="291"/>
      <c r="J246" s="289"/>
      <c r="K246" s="290">
        <f t="shared" si="3"/>
        <v>0</v>
      </c>
    </row>
    <row r="247" spans="1:13" s="204" customFormat="1" x14ac:dyDescent="0.2">
      <c r="A247" s="255" t="s">
        <v>378</v>
      </c>
      <c r="B247" s="285"/>
      <c r="C247" s="286"/>
      <c r="D247" s="286"/>
      <c r="E247" s="287"/>
      <c r="F247" s="288"/>
      <c r="G247" s="253"/>
      <c r="H247" s="289"/>
      <c r="I247" s="291"/>
      <c r="J247" s="289"/>
      <c r="K247" s="290">
        <f t="shared" si="3"/>
        <v>0</v>
      </c>
    </row>
    <row r="248" spans="1:13" s="204" customFormat="1" x14ac:dyDescent="0.2">
      <c r="A248" s="255" t="s">
        <v>379</v>
      </c>
      <c r="B248" s="285"/>
      <c r="C248" s="286"/>
      <c r="D248" s="286"/>
      <c r="E248" s="287"/>
      <c r="F248" s="288"/>
      <c r="G248" s="253"/>
      <c r="H248" s="289"/>
      <c r="I248" s="291"/>
      <c r="J248" s="289"/>
      <c r="K248" s="290">
        <f t="shared" si="3"/>
        <v>0</v>
      </c>
    </row>
    <row r="249" spans="1:13" s="204" customFormat="1" x14ac:dyDescent="0.2">
      <c r="A249" s="255" t="s">
        <v>384</v>
      </c>
      <c r="B249" s="285"/>
      <c r="C249" s="286"/>
      <c r="D249" s="286"/>
      <c r="E249" s="287"/>
      <c r="F249" s="288"/>
      <c r="G249" s="253"/>
      <c r="H249" s="289"/>
      <c r="I249" s="291"/>
      <c r="J249" s="289"/>
      <c r="K249" s="290">
        <f t="shared" si="3"/>
        <v>0</v>
      </c>
    </row>
    <row r="250" spans="1:13" s="204" customFormat="1" x14ac:dyDescent="0.2">
      <c r="A250" s="255" t="s">
        <v>387</v>
      </c>
      <c r="B250" s="285"/>
      <c r="C250" s="286"/>
      <c r="D250" s="286"/>
      <c r="E250" s="287"/>
      <c r="F250" s="288"/>
      <c r="G250" s="253"/>
      <c r="H250" s="289"/>
      <c r="I250" s="291"/>
      <c r="J250" s="289"/>
      <c r="K250" s="290">
        <f t="shared" si="3"/>
        <v>0</v>
      </c>
    </row>
    <row r="251" spans="1:13" s="204" customFormat="1" x14ac:dyDescent="0.2">
      <c r="A251" s="255" t="s">
        <v>330</v>
      </c>
      <c r="B251" s="285"/>
      <c r="C251" s="286"/>
      <c r="D251" s="286"/>
      <c r="E251" s="287"/>
      <c r="F251" s="288"/>
      <c r="G251" s="253"/>
      <c r="H251" s="289"/>
      <c r="I251" s="291"/>
      <c r="J251" s="289"/>
      <c r="K251" s="290">
        <f t="shared" si="3"/>
        <v>0</v>
      </c>
    </row>
    <row r="252" spans="1:13" s="204" customFormat="1" x14ac:dyDescent="0.2">
      <c r="A252" s="255" t="s">
        <v>237</v>
      </c>
      <c r="B252" s="285"/>
      <c r="C252" s="286"/>
      <c r="D252" s="286"/>
      <c r="E252" s="287"/>
      <c r="F252" s="288"/>
      <c r="G252" s="253"/>
      <c r="H252" s="289"/>
      <c r="I252" s="291"/>
      <c r="J252" s="289"/>
      <c r="K252" s="290">
        <f t="shared" si="3"/>
        <v>0</v>
      </c>
    </row>
    <row r="253" spans="1:13" s="204" customFormat="1" x14ac:dyDescent="0.2">
      <c r="A253" s="255" t="s">
        <v>388</v>
      </c>
      <c r="B253" s="285"/>
      <c r="C253" s="286"/>
      <c r="D253" s="286"/>
      <c r="E253" s="287"/>
      <c r="F253" s="288"/>
      <c r="G253" s="253"/>
      <c r="H253" s="289"/>
      <c r="I253" s="291"/>
      <c r="J253" s="289"/>
      <c r="K253" s="290">
        <f t="shared" si="3"/>
        <v>0</v>
      </c>
    </row>
    <row r="254" spans="1:13" s="204" customFormat="1" x14ac:dyDescent="0.2">
      <c r="A254" s="255" t="s">
        <v>51</v>
      </c>
      <c r="B254" s="292"/>
      <c r="C254" s="286"/>
      <c r="D254" s="286"/>
      <c r="E254" s="293"/>
      <c r="F254" s="294"/>
      <c r="G254" s="295"/>
      <c r="H254" s="296"/>
      <c r="I254" s="297"/>
      <c r="J254" s="296"/>
      <c r="K254" s="290">
        <f t="shared" si="3"/>
        <v>0</v>
      </c>
    </row>
    <row r="255" spans="1:13" ht="13.5" thickBot="1" x14ac:dyDescent="0.25">
      <c r="A255" s="256" t="s">
        <v>72</v>
      </c>
      <c r="B255" s="257">
        <f>SUM(B4:B254)</f>
        <v>275</v>
      </c>
      <c r="C255" s="258">
        <f>SUM(C4:C254)</f>
        <v>9</v>
      </c>
      <c r="D255" s="258">
        <f t="shared" ref="D255:K255" si="4">SUM(D4:D254)</f>
        <v>6</v>
      </c>
      <c r="E255" s="258">
        <f t="shared" si="4"/>
        <v>0</v>
      </c>
      <c r="F255" s="259">
        <f t="shared" si="4"/>
        <v>301</v>
      </c>
      <c r="G255" s="243">
        <f t="shared" si="4"/>
        <v>106</v>
      </c>
      <c r="H255" s="254">
        <f t="shared" si="4"/>
        <v>22</v>
      </c>
      <c r="I255" s="260">
        <f t="shared" si="4"/>
        <v>20</v>
      </c>
      <c r="J255" s="254">
        <f t="shared" si="4"/>
        <v>0</v>
      </c>
      <c r="K255" s="261">
        <f t="shared" si="4"/>
        <v>724</v>
      </c>
      <c r="M255" s="204"/>
    </row>
    <row r="256" spans="1:13" x14ac:dyDescent="0.2">
      <c r="A256" s="238"/>
      <c r="B256" s="238"/>
      <c r="C256" s="238"/>
      <c r="D256" s="238"/>
      <c r="E256" s="238"/>
      <c r="F256" s="238"/>
      <c r="G256" s="238"/>
      <c r="H256" s="238"/>
      <c r="I256" s="238"/>
      <c r="J256" s="238"/>
      <c r="K256" s="239"/>
      <c r="M256" s="204"/>
    </row>
    <row r="257" spans="1:13" ht="30" customHeight="1" x14ac:dyDescent="0.2">
      <c r="A257" s="622" t="s">
        <v>636</v>
      </c>
      <c r="B257" s="622"/>
      <c r="C257" s="622"/>
      <c r="D257" s="622"/>
      <c r="E257" s="622"/>
      <c r="F257" s="622"/>
      <c r="G257" s="622"/>
      <c r="H257" s="622"/>
      <c r="I257" s="622"/>
      <c r="J257" s="622"/>
      <c r="K257" s="622"/>
    </row>
    <row r="258" spans="1:13" ht="15" customHeight="1" x14ac:dyDescent="0.2">
      <c r="A258" s="622" t="s">
        <v>637</v>
      </c>
      <c r="B258" s="622"/>
      <c r="C258" s="622"/>
      <c r="D258" s="622"/>
      <c r="E258" s="622"/>
      <c r="F258" s="622"/>
      <c r="G258" s="622"/>
      <c r="H258" s="622"/>
      <c r="I258" s="622"/>
      <c r="J258" s="622"/>
      <c r="K258" s="622"/>
      <c r="M258" s="204"/>
    </row>
    <row r="259" spans="1:13" ht="25.5" customHeight="1" x14ac:dyDescent="0.2">
      <c r="A259" s="622" t="s">
        <v>638</v>
      </c>
      <c r="B259" s="622"/>
      <c r="C259" s="622"/>
      <c r="D259" s="622"/>
      <c r="E259" s="622"/>
      <c r="F259" s="622"/>
      <c r="G259" s="622"/>
      <c r="H259" s="622"/>
      <c r="I259" s="622"/>
      <c r="J259" s="622"/>
      <c r="K259" s="622"/>
      <c r="M259" s="204"/>
    </row>
    <row r="260" spans="1:13" ht="15" customHeight="1" x14ac:dyDescent="0.2">
      <c r="A260" s="622" t="s">
        <v>639</v>
      </c>
      <c r="B260" s="622"/>
      <c r="C260" s="622"/>
      <c r="D260" s="622"/>
      <c r="E260" s="622"/>
      <c r="F260" s="622"/>
      <c r="G260" s="622"/>
      <c r="H260" s="622"/>
      <c r="I260" s="622"/>
      <c r="J260" s="622"/>
      <c r="K260" s="622"/>
      <c r="M260" s="204"/>
    </row>
    <row r="261" spans="1:13" ht="26.25" customHeight="1" x14ac:dyDescent="0.2">
      <c r="A261" s="580" t="s">
        <v>614</v>
      </c>
      <c r="B261" s="580"/>
      <c r="C261" s="580"/>
      <c r="D261" s="580"/>
      <c r="E261" s="580"/>
      <c r="F261" s="580"/>
      <c r="G261" s="580"/>
      <c r="H261" s="580"/>
      <c r="I261" s="580"/>
      <c r="J261" s="580"/>
      <c r="K261" s="580"/>
    </row>
    <row r="262" spans="1:13" ht="26.25" customHeight="1" x14ac:dyDescent="0.2">
      <c r="A262" s="580" t="s">
        <v>414</v>
      </c>
      <c r="B262" s="580"/>
      <c r="C262" s="580"/>
      <c r="D262" s="580"/>
      <c r="E262" s="580"/>
      <c r="F262" s="580"/>
      <c r="G262" s="580"/>
      <c r="H262" s="580"/>
      <c r="I262" s="580"/>
      <c r="J262" s="580"/>
      <c r="K262" s="580"/>
    </row>
    <row r="263" spans="1:13" ht="25.5" customHeight="1" x14ac:dyDescent="0.2">
      <c r="A263" s="580" t="s">
        <v>601</v>
      </c>
      <c r="B263" s="580"/>
      <c r="C263" s="580"/>
      <c r="D263" s="580"/>
      <c r="E263" s="580"/>
      <c r="F263" s="580"/>
      <c r="G263" s="580"/>
      <c r="H263" s="580"/>
      <c r="I263" s="580"/>
      <c r="J263" s="580"/>
      <c r="K263" s="580"/>
    </row>
  </sheetData>
  <sortState xmlns:xlrd2="http://schemas.microsoft.com/office/spreadsheetml/2017/richdata2" ref="A4:A253">
    <sortCondition ref="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37"/>
  <sheetViews>
    <sheetView zoomScale="90" zoomScaleNormal="90" workbookViewId="0">
      <selection activeCell="N32" sqref="N32"/>
    </sheetView>
  </sheetViews>
  <sheetFormatPr defaultRowHeight="15" x14ac:dyDescent="0.25"/>
  <cols>
    <col min="1" max="1" width="32.7109375" customWidth="1"/>
    <col min="2" max="2" width="12.7109375" customWidth="1"/>
    <col min="3" max="3" width="12.7109375" style="161" customWidth="1"/>
    <col min="4" max="4" width="12.7109375" customWidth="1"/>
    <col min="5" max="5" width="12.7109375" style="161" customWidth="1"/>
    <col min="6" max="6" width="12.7109375" customWidth="1"/>
    <col min="7" max="7" width="12.7109375" style="161" customWidth="1"/>
    <col min="8" max="8" width="12.7109375" customWidth="1"/>
    <col min="9" max="9" width="12.7109375" style="161" customWidth="1"/>
    <col min="10" max="10" width="12.7109375" customWidth="1"/>
    <col min="11" max="11" width="12.7109375" style="161" customWidth="1"/>
    <col min="12" max="15" width="10.7109375" customWidth="1"/>
  </cols>
  <sheetData>
    <row r="1" spans="1:11" ht="42.75" customHeight="1" x14ac:dyDescent="0.25">
      <c r="A1" s="697" t="s">
        <v>499</v>
      </c>
      <c r="B1" s="698"/>
      <c r="C1" s="698"/>
      <c r="D1" s="698"/>
      <c r="E1" s="698"/>
      <c r="F1" s="698"/>
      <c r="G1" s="698"/>
      <c r="H1" s="698"/>
      <c r="I1" s="698"/>
      <c r="J1" s="698"/>
      <c r="K1" s="699"/>
    </row>
    <row r="2" spans="1:11" ht="15" customHeight="1" x14ac:dyDescent="0.25">
      <c r="A2" s="700" t="s">
        <v>653</v>
      </c>
      <c r="B2" s="553" t="s">
        <v>0</v>
      </c>
      <c r="C2" s="553"/>
      <c r="D2" s="553" t="s">
        <v>2</v>
      </c>
      <c r="E2" s="553"/>
      <c r="F2" s="553" t="s">
        <v>1</v>
      </c>
      <c r="G2" s="553"/>
      <c r="H2" s="553" t="s">
        <v>3</v>
      </c>
      <c r="I2" s="553"/>
      <c r="J2" s="695" t="s">
        <v>461</v>
      </c>
      <c r="K2" s="696"/>
    </row>
    <row r="3" spans="1:11" ht="15" customHeight="1" thickBot="1" x14ac:dyDescent="0.3">
      <c r="A3" s="701"/>
      <c r="B3" s="265" t="s">
        <v>494</v>
      </c>
      <c r="C3" s="266" t="s">
        <v>495</v>
      </c>
      <c r="D3" s="265" t="s">
        <v>494</v>
      </c>
      <c r="E3" s="266" t="s">
        <v>495</v>
      </c>
      <c r="F3" s="265" t="s">
        <v>494</v>
      </c>
      <c r="G3" s="266" t="s">
        <v>495</v>
      </c>
      <c r="H3" s="265" t="s">
        <v>494</v>
      </c>
      <c r="I3" s="266" t="s">
        <v>495</v>
      </c>
      <c r="J3" s="264" t="s">
        <v>494</v>
      </c>
      <c r="K3" s="249" t="s">
        <v>495</v>
      </c>
    </row>
    <row r="4" spans="1:11" x14ac:dyDescent="0.25">
      <c r="A4" s="237" t="s">
        <v>648</v>
      </c>
      <c r="B4" s="693"/>
      <c r="C4" s="693"/>
      <c r="D4" s="693"/>
      <c r="E4" s="693"/>
      <c r="F4" s="693"/>
      <c r="G4" s="693"/>
      <c r="H4" s="693"/>
      <c r="I4" s="693"/>
      <c r="J4" s="693"/>
      <c r="K4" s="250"/>
    </row>
    <row r="5" spans="1:11" ht="45" customHeight="1" x14ac:dyDescent="0.25">
      <c r="A5" s="267" t="s">
        <v>493</v>
      </c>
      <c r="B5" s="268">
        <v>6.9000000000000006E-2</v>
      </c>
      <c r="C5" s="269">
        <v>6</v>
      </c>
      <c r="D5" s="268"/>
      <c r="E5" s="269"/>
      <c r="F5" s="268">
        <v>0.12</v>
      </c>
      <c r="G5" s="269">
        <v>6</v>
      </c>
      <c r="H5" s="268">
        <v>0.1176</v>
      </c>
      <c r="I5" s="269">
        <v>2</v>
      </c>
      <c r="J5" s="270"/>
      <c r="K5" s="271">
        <f>SUM(C5,G5,I5)</f>
        <v>14</v>
      </c>
    </row>
    <row r="6" spans="1:11" ht="51.75" x14ac:dyDescent="0.25">
      <c r="A6" s="267" t="s">
        <v>491</v>
      </c>
      <c r="B6" s="272"/>
      <c r="C6" s="273"/>
      <c r="D6" s="272"/>
      <c r="E6" s="273"/>
      <c r="F6" s="272"/>
      <c r="G6" s="273"/>
      <c r="H6" s="274">
        <v>0.11799999999999999</v>
      </c>
      <c r="I6" s="275">
        <v>2</v>
      </c>
      <c r="J6" s="276"/>
      <c r="K6" s="277">
        <f>SUM(I6)</f>
        <v>2</v>
      </c>
    </row>
    <row r="7" spans="1:11" ht="26.25" x14ac:dyDescent="0.25">
      <c r="A7" s="247" t="s">
        <v>654</v>
      </c>
      <c r="B7" s="694"/>
      <c r="C7" s="694"/>
      <c r="D7" s="694"/>
      <c r="E7" s="694"/>
      <c r="F7" s="694"/>
      <c r="G7" s="694"/>
      <c r="H7" s="694"/>
      <c r="I7" s="694"/>
      <c r="J7" s="694"/>
      <c r="K7" s="278"/>
    </row>
    <row r="8" spans="1:11" ht="45" customHeight="1" x14ac:dyDescent="0.25">
      <c r="A8" s="267" t="s">
        <v>493</v>
      </c>
      <c r="B8" s="268">
        <v>0.21049999999999999</v>
      </c>
      <c r="C8" s="269">
        <v>24</v>
      </c>
      <c r="D8" s="268"/>
      <c r="E8" s="269"/>
      <c r="F8" s="268">
        <v>0.25</v>
      </c>
      <c r="G8" s="269">
        <v>17</v>
      </c>
      <c r="H8" s="268"/>
      <c r="I8" s="269"/>
      <c r="J8" s="270"/>
      <c r="K8" s="271">
        <f>SUM(G8,C8)</f>
        <v>41</v>
      </c>
    </row>
    <row r="9" spans="1:11" ht="51.75" x14ac:dyDescent="0.25">
      <c r="A9" s="267" t="s">
        <v>491</v>
      </c>
      <c r="B9" s="272"/>
      <c r="C9" s="273"/>
      <c r="D9" s="272"/>
      <c r="E9" s="273"/>
      <c r="F9" s="272"/>
      <c r="G9" s="273"/>
      <c r="H9" s="274"/>
      <c r="I9" s="275"/>
      <c r="J9" s="276"/>
      <c r="K9" s="277"/>
    </row>
    <row r="10" spans="1:11" x14ac:dyDescent="0.25">
      <c r="A10" s="247" t="s">
        <v>647</v>
      </c>
      <c r="B10" s="694"/>
      <c r="C10" s="694"/>
      <c r="D10" s="694"/>
      <c r="E10" s="694"/>
      <c r="F10" s="694"/>
      <c r="G10" s="694"/>
      <c r="H10" s="694"/>
      <c r="I10" s="694"/>
      <c r="J10" s="694"/>
      <c r="K10" s="278"/>
    </row>
    <row r="11" spans="1:11" ht="45" customHeight="1" x14ac:dyDescent="0.25">
      <c r="A11" s="267" t="s">
        <v>493</v>
      </c>
      <c r="B11" s="268">
        <v>6.3299999999999995E-2</v>
      </c>
      <c r="C11" s="269">
        <v>14</v>
      </c>
      <c r="D11" s="268"/>
      <c r="E11" s="269"/>
      <c r="F11" s="268">
        <v>0.1515</v>
      </c>
      <c r="G11" s="269">
        <v>15</v>
      </c>
      <c r="H11" s="268"/>
      <c r="I11" s="269"/>
      <c r="J11" s="270"/>
      <c r="K11" s="271">
        <f>SUM(G11,C11)</f>
        <v>29</v>
      </c>
    </row>
    <row r="12" spans="1:11" ht="51.75" x14ac:dyDescent="0.25">
      <c r="A12" s="267" t="s">
        <v>491</v>
      </c>
      <c r="B12" s="272"/>
      <c r="C12" s="273"/>
      <c r="D12" s="272"/>
      <c r="E12" s="273"/>
      <c r="F12" s="272"/>
      <c r="G12" s="273"/>
      <c r="H12" s="274"/>
      <c r="I12" s="275"/>
      <c r="J12" s="276"/>
      <c r="K12" s="277"/>
    </row>
    <row r="13" spans="1:11" x14ac:dyDescent="0.25">
      <c r="A13" s="247" t="s">
        <v>642</v>
      </c>
      <c r="B13" s="694"/>
      <c r="C13" s="694"/>
      <c r="D13" s="694"/>
      <c r="E13" s="694"/>
      <c r="F13" s="694"/>
      <c r="G13" s="694"/>
      <c r="H13" s="694"/>
      <c r="I13" s="694"/>
      <c r="J13" s="694"/>
      <c r="K13" s="278"/>
    </row>
    <row r="14" spans="1:11" ht="39" x14ac:dyDescent="0.25">
      <c r="A14" s="267" t="s">
        <v>493</v>
      </c>
      <c r="B14" s="268">
        <v>2.63E-2</v>
      </c>
      <c r="C14" s="269">
        <v>2</v>
      </c>
      <c r="D14" s="268"/>
      <c r="E14" s="269"/>
      <c r="F14" s="268">
        <v>8.43E-2</v>
      </c>
      <c r="G14" s="269">
        <v>7</v>
      </c>
      <c r="H14" s="268">
        <v>0.625</v>
      </c>
      <c r="I14" s="269">
        <v>5</v>
      </c>
      <c r="J14" s="270"/>
      <c r="K14" s="271">
        <f>SUM(I14,G14,C14)</f>
        <v>14</v>
      </c>
    </row>
    <row r="15" spans="1:11" ht="51.75" x14ac:dyDescent="0.25">
      <c r="A15" s="267" t="s">
        <v>491</v>
      </c>
      <c r="B15" s="272"/>
      <c r="C15" s="273"/>
      <c r="D15" s="272"/>
      <c r="E15" s="273"/>
      <c r="F15" s="272"/>
      <c r="G15" s="273"/>
      <c r="H15" s="274">
        <v>0.625</v>
      </c>
      <c r="I15" s="275">
        <v>5</v>
      </c>
      <c r="J15" s="276"/>
      <c r="K15" s="277">
        <f>SUM(I15)</f>
        <v>5</v>
      </c>
    </row>
    <row r="16" spans="1:11" s="143" customFormat="1" ht="30" customHeight="1" x14ac:dyDescent="0.25">
      <c r="A16" s="247" t="s">
        <v>644</v>
      </c>
      <c r="B16" s="694"/>
      <c r="C16" s="694"/>
      <c r="D16" s="694"/>
      <c r="E16" s="694"/>
      <c r="F16" s="694"/>
      <c r="G16" s="694"/>
      <c r="H16" s="694"/>
      <c r="I16" s="694"/>
      <c r="J16" s="694"/>
      <c r="K16" s="278"/>
    </row>
    <row r="17" spans="1:11" ht="15" customHeight="1" x14ac:dyDescent="0.25">
      <c r="A17" s="267" t="s">
        <v>493</v>
      </c>
      <c r="B17" s="268">
        <v>0.1676</v>
      </c>
      <c r="C17" s="269">
        <v>29</v>
      </c>
      <c r="D17" s="268"/>
      <c r="E17" s="269"/>
      <c r="F17" s="268">
        <v>0.17330000000000001</v>
      </c>
      <c r="G17" s="269">
        <v>13</v>
      </c>
      <c r="H17" s="268">
        <v>0.25</v>
      </c>
      <c r="I17" s="269">
        <v>1</v>
      </c>
      <c r="J17" s="270"/>
      <c r="K17" s="271">
        <f>SUM(I17,G17,C17)</f>
        <v>43</v>
      </c>
    </row>
    <row r="18" spans="1:11" ht="51.75" x14ac:dyDescent="0.25">
      <c r="A18" s="267" t="s">
        <v>491</v>
      </c>
      <c r="B18" s="272"/>
      <c r="C18" s="273"/>
      <c r="D18" s="272"/>
      <c r="E18" s="273"/>
      <c r="F18" s="272"/>
      <c r="G18" s="273"/>
      <c r="H18" s="274">
        <v>0.25</v>
      </c>
      <c r="I18" s="275">
        <v>1</v>
      </c>
      <c r="J18" s="276"/>
      <c r="K18" s="277">
        <f>SUM(I18)</f>
        <v>1</v>
      </c>
    </row>
    <row r="19" spans="1:11" x14ac:dyDescent="0.25">
      <c r="A19" s="247" t="s">
        <v>646</v>
      </c>
      <c r="B19" s="694"/>
      <c r="C19" s="694"/>
      <c r="D19" s="694"/>
      <c r="E19" s="694"/>
      <c r="F19" s="694"/>
      <c r="G19" s="694"/>
      <c r="H19" s="694"/>
      <c r="I19" s="694"/>
      <c r="J19" s="694"/>
      <c r="K19" s="278"/>
    </row>
    <row r="20" spans="1:11" ht="39" x14ac:dyDescent="0.25">
      <c r="A20" s="267" t="s">
        <v>493</v>
      </c>
      <c r="B20" s="268">
        <v>3.2399999999999998E-2</v>
      </c>
      <c r="C20" s="269">
        <v>8</v>
      </c>
      <c r="D20" s="268">
        <v>6.5199999999999994E-2</v>
      </c>
      <c r="E20" s="269">
        <v>3</v>
      </c>
      <c r="F20" s="268">
        <v>0.21049999999999999</v>
      </c>
      <c r="G20" s="269">
        <v>16</v>
      </c>
      <c r="H20" s="268"/>
      <c r="I20" s="269"/>
      <c r="J20" s="270"/>
      <c r="K20" s="271">
        <f>SUM(G20,E20,C20)</f>
        <v>27</v>
      </c>
    </row>
    <row r="21" spans="1:11" ht="51.75" x14ac:dyDescent="0.25">
      <c r="A21" s="267" t="s">
        <v>491</v>
      </c>
      <c r="B21" s="272"/>
      <c r="C21" s="273"/>
      <c r="D21" s="272"/>
      <c r="E21" s="273"/>
      <c r="F21" s="272"/>
      <c r="G21" s="273"/>
      <c r="H21" s="274"/>
      <c r="I21" s="275"/>
      <c r="J21" s="276"/>
      <c r="K21" s="277"/>
    </row>
    <row r="22" spans="1:11" x14ac:dyDescent="0.25">
      <c r="A22" s="247" t="s">
        <v>643</v>
      </c>
      <c r="B22" s="694"/>
      <c r="C22" s="694"/>
      <c r="D22" s="694"/>
      <c r="E22" s="694"/>
      <c r="F22" s="694"/>
      <c r="G22" s="694"/>
      <c r="H22" s="694"/>
      <c r="I22" s="694"/>
      <c r="J22" s="694"/>
      <c r="K22" s="278"/>
    </row>
    <row r="23" spans="1:11" ht="39" x14ac:dyDescent="0.25">
      <c r="A23" s="267" t="s">
        <v>493</v>
      </c>
      <c r="B23" s="268">
        <v>0.04</v>
      </c>
      <c r="C23" s="269">
        <v>2</v>
      </c>
      <c r="D23" s="268">
        <v>0.1515</v>
      </c>
      <c r="E23" s="269">
        <v>25</v>
      </c>
      <c r="F23" s="268">
        <v>2.0799999999999999E-2</v>
      </c>
      <c r="G23" s="269">
        <v>1</v>
      </c>
      <c r="H23" s="268"/>
      <c r="I23" s="269"/>
      <c r="J23" s="270"/>
      <c r="K23" s="271">
        <f>SUM(G23,E23,C23)</f>
        <v>28</v>
      </c>
    </row>
    <row r="24" spans="1:11" ht="51.75" x14ac:dyDescent="0.25">
      <c r="A24" s="267" t="s">
        <v>491</v>
      </c>
      <c r="B24" s="272"/>
      <c r="C24" s="273"/>
      <c r="D24" s="272"/>
      <c r="E24" s="273"/>
      <c r="F24" s="272"/>
      <c r="G24" s="273"/>
      <c r="H24" s="274"/>
      <c r="I24" s="275"/>
      <c r="J24" s="276"/>
      <c r="K24" s="277"/>
    </row>
    <row r="25" spans="1:11" x14ac:dyDescent="0.25">
      <c r="A25" s="247" t="s">
        <v>641</v>
      </c>
      <c r="B25" s="694"/>
      <c r="C25" s="694"/>
      <c r="D25" s="694"/>
      <c r="E25" s="694"/>
      <c r="F25" s="694"/>
      <c r="G25" s="694"/>
      <c r="H25" s="694"/>
      <c r="I25" s="694"/>
      <c r="J25" s="694"/>
      <c r="K25" s="278"/>
    </row>
    <row r="26" spans="1:11" ht="39" x14ac:dyDescent="0.25">
      <c r="A26" s="267" t="s">
        <v>493</v>
      </c>
      <c r="B26" s="268"/>
      <c r="C26" s="269"/>
      <c r="D26" s="268"/>
      <c r="E26" s="269"/>
      <c r="F26" s="268">
        <v>0.13159999999999999</v>
      </c>
      <c r="G26" s="269">
        <v>10</v>
      </c>
      <c r="H26" s="268">
        <v>0.4</v>
      </c>
      <c r="I26" s="269">
        <v>8</v>
      </c>
      <c r="J26" s="270"/>
      <c r="K26" s="271">
        <f>SUM(I26,G26)</f>
        <v>18</v>
      </c>
    </row>
    <row r="27" spans="1:11" ht="51.75" x14ac:dyDescent="0.25">
      <c r="A27" s="267" t="s">
        <v>491</v>
      </c>
      <c r="B27" s="272"/>
      <c r="C27" s="273"/>
      <c r="D27" s="272"/>
      <c r="E27" s="273"/>
      <c r="F27" s="272"/>
      <c r="G27" s="273"/>
      <c r="H27" s="274">
        <v>0.4</v>
      </c>
      <c r="I27" s="275">
        <v>8</v>
      </c>
      <c r="J27" s="276"/>
      <c r="K27" s="277">
        <f>SUM(I27)</f>
        <v>8</v>
      </c>
    </row>
    <row r="28" spans="1:11" x14ac:dyDescent="0.25">
      <c r="A28" s="244" t="s">
        <v>649</v>
      </c>
      <c r="B28" s="704"/>
      <c r="C28" s="704"/>
      <c r="D28" s="704"/>
      <c r="E28" s="704"/>
      <c r="F28" s="704"/>
      <c r="G28" s="704"/>
      <c r="H28" s="704"/>
      <c r="I28" s="704"/>
      <c r="J28" s="704"/>
      <c r="K28" s="279"/>
    </row>
    <row r="29" spans="1:11" ht="39" x14ac:dyDescent="0.25">
      <c r="A29" s="267" t="s">
        <v>493</v>
      </c>
      <c r="B29" s="268">
        <v>2.23E-2</v>
      </c>
      <c r="C29" s="269">
        <v>4</v>
      </c>
      <c r="D29" s="268"/>
      <c r="E29" s="269"/>
      <c r="F29" s="268"/>
      <c r="G29" s="269"/>
      <c r="H29" s="268"/>
      <c r="I29" s="269"/>
      <c r="J29" s="270"/>
      <c r="K29" s="271">
        <f>SUM(C29)</f>
        <v>4</v>
      </c>
    </row>
    <row r="30" spans="1:11" ht="51.75" x14ac:dyDescent="0.25">
      <c r="A30" s="267" t="s">
        <v>492</v>
      </c>
      <c r="B30" s="272"/>
      <c r="C30" s="273"/>
      <c r="D30" s="272"/>
      <c r="E30" s="273"/>
      <c r="F30" s="272"/>
      <c r="G30" s="273"/>
      <c r="H30" s="274"/>
      <c r="I30" s="275"/>
      <c r="J30" s="276"/>
      <c r="K30" s="277"/>
    </row>
    <row r="31" spans="1:11" x14ac:dyDescent="0.25">
      <c r="A31" s="244" t="s">
        <v>653</v>
      </c>
      <c r="B31" s="704"/>
      <c r="C31" s="704"/>
      <c r="D31" s="704"/>
      <c r="E31" s="704"/>
      <c r="F31" s="704"/>
      <c r="G31" s="704"/>
      <c r="H31" s="704"/>
      <c r="I31" s="704"/>
      <c r="J31" s="704"/>
      <c r="K31" s="279"/>
    </row>
    <row r="32" spans="1:11" ht="39" x14ac:dyDescent="0.25">
      <c r="A32" s="267" t="s">
        <v>493</v>
      </c>
      <c r="B32" s="506">
        <v>7.4800000000000005E-2</v>
      </c>
      <c r="C32" s="507">
        <f>SUM(C5:C29)</f>
        <v>89</v>
      </c>
      <c r="D32" s="506">
        <v>0.13270000000000001</v>
      </c>
      <c r="E32" s="507">
        <v>28</v>
      </c>
      <c r="F32" s="506">
        <v>0.14510000000000001</v>
      </c>
      <c r="G32" s="507">
        <v>85</v>
      </c>
      <c r="H32" s="274">
        <v>0.3019</v>
      </c>
      <c r="I32" s="275">
        <v>16</v>
      </c>
      <c r="J32" s="270"/>
      <c r="K32" s="271">
        <f>SUM(I32,G32,E32,C32)</f>
        <v>218</v>
      </c>
    </row>
    <row r="33" spans="1:11" ht="51.75" x14ac:dyDescent="0.25">
      <c r="A33" s="267" t="s">
        <v>492</v>
      </c>
      <c r="B33" s="508"/>
      <c r="C33" s="509"/>
      <c r="D33" s="508"/>
      <c r="E33" s="509"/>
      <c r="F33" s="508"/>
      <c r="G33" s="509"/>
      <c r="H33" s="274">
        <v>0.3019</v>
      </c>
      <c r="I33" s="275">
        <v>16</v>
      </c>
      <c r="J33" s="276"/>
      <c r="K33" s="277">
        <f>SUM(I33)</f>
        <v>16</v>
      </c>
    </row>
    <row r="34" spans="1:11" ht="15.75" thickBot="1" x14ac:dyDescent="0.3">
      <c r="A34" s="280" t="s">
        <v>653</v>
      </c>
      <c r="B34" s="502">
        <f>SUM(B32:B33)</f>
        <v>7.4800000000000005E-2</v>
      </c>
      <c r="C34" s="503">
        <f>SUM(C32)</f>
        <v>89</v>
      </c>
      <c r="D34" s="502">
        <f>SUM(D32:D33)</f>
        <v>0.13270000000000001</v>
      </c>
      <c r="E34" s="503">
        <f>SUM(E32:E33)</f>
        <v>28</v>
      </c>
      <c r="F34" s="502">
        <f>SUM(F32)</f>
        <v>0.14510000000000001</v>
      </c>
      <c r="G34" s="503">
        <f>SUM(G32)</f>
        <v>85</v>
      </c>
      <c r="H34" s="502">
        <f>SUM(H32)</f>
        <v>0.3019</v>
      </c>
      <c r="I34" s="503">
        <f>SUM(I32)</f>
        <v>16</v>
      </c>
      <c r="J34" s="504"/>
      <c r="K34" s="505"/>
    </row>
    <row r="35" spans="1:11" x14ac:dyDescent="0.25">
      <c r="A35" s="230"/>
      <c r="B35" s="230"/>
      <c r="C35" s="248"/>
      <c r="D35" s="230"/>
      <c r="E35" s="248"/>
      <c r="F35" s="230"/>
      <c r="G35" s="248"/>
      <c r="H35" s="230"/>
      <c r="I35" s="248"/>
      <c r="J35" s="230"/>
      <c r="K35" s="248"/>
    </row>
    <row r="36" spans="1:11" x14ac:dyDescent="0.25">
      <c r="A36" s="702" t="s">
        <v>142</v>
      </c>
      <c r="B36" s="702"/>
      <c r="C36" s="702"/>
      <c r="D36" s="702"/>
      <c r="E36" s="702"/>
      <c r="F36" s="702"/>
      <c r="G36" s="702"/>
      <c r="H36" s="702"/>
      <c r="I36" s="702"/>
      <c r="J36" s="702"/>
      <c r="K36" s="251"/>
    </row>
    <row r="37" spans="1:11" x14ac:dyDescent="0.25">
      <c r="A37" s="703" t="s">
        <v>462</v>
      </c>
      <c r="B37" s="703"/>
      <c r="C37" s="703"/>
      <c r="D37" s="703"/>
      <c r="E37" s="703"/>
      <c r="F37" s="703"/>
      <c r="G37" s="703"/>
      <c r="H37" s="703"/>
      <c r="I37" s="703"/>
      <c r="J37" s="703"/>
      <c r="K37" s="252"/>
    </row>
  </sheetData>
  <mergeCells count="19">
    <mergeCell ref="A36:J36"/>
    <mergeCell ref="A37:J37"/>
    <mergeCell ref="B19:J19"/>
    <mergeCell ref="B22:J22"/>
    <mergeCell ref="B25:J25"/>
    <mergeCell ref="B28:J28"/>
    <mergeCell ref="B31:J31"/>
    <mergeCell ref="J2:K2"/>
    <mergeCell ref="A1:K1"/>
    <mergeCell ref="B2:C2"/>
    <mergeCell ref="D2:E2"/>
    <mergeCell ref="F2:G2"/>
    <mergeCell ref="H2:I2"/>
    <mergeCell ref="A2:A3"/>
    <mergeCell ref="B4:J4"/>
    <mergeCell ref="B7:J7"/>
    <mergeCell ref="B10:J10"/>
    <mergeCell ref="B13:J13"/>
    <mergeCell ref="B16:J16"/>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8"/>
  <sheetViews>
    <sheetView zoomScale="90" zoomScaleNormal="90" workbookViewId="0">
      <selection activeCell="A13" sqref="A13"/>
    </sheetView>
  </sheetViews>
  <sheetFormatPr defaultColWidth="9.140625" defaultRowHeight="12.75" x14ac:dyDescent="0.2"/>
  <cols>
    <col min="1" max="1" width="34.85546875" style="2" customWidth="1"/>
    <col min="2" max="4" width="15.28515625" style="1" customWidth="1"/>
    <col min="5" max="5" width="14.5703125" style="1" customWidth="1"/>
    <col min="6" max="16384" width="9.140625" style="1"/>
  </cols>
  <sheetData>
    <row r="1" spans="1:7" ht="42.75" customHeight="1" x14ac:dyDescent="0.25">
      <c r="A1" s="666" t="s">
        <v>602</v>
      </c>
      <c r="B1" s="668"/>
      <c r="C1" s="668"/>
      <c r="D1" s="668"/>
      <c r="E1" s="669"/>
      <c r="G1" s="54"/>
    </row>
    <row r="2" spans="1:7" s="5" customFormat="1" ht="15" customHeight="1" x14ac:dyDescent="0.2">
      <c r="A2" s="705" t="s">
        <v>653</v>
      </c>
      <c r="B2" s="541" t="s">
        <v>107</v>
      </c>
      <c r="C2" s="543"/>
      <c r="D2" s="541" t="s">
        <v>459</v>
      </c>
      <c r="E2" s="692"/>
    </row>
    <row r="3" spans="1:7" s="5" customFormat="1" ht="15" customHeight="1" x14ac:dyDescent="0.2">
      <c r="A3" s="706"/>
      <c r="B3" s="207" t="s">
        <v>588</v>
      </c>
      <c r="C3" s="207" t="s">
        <v>589</v>
      </c>
      <c r="D3" s="207" t="s">
        <v>588</v>
      </c>
      <c r="E3" s="195" t="s">
        <v>589</v>
      </c>
    </row>
    <row r="4" spans="1:7" s="6" customFormat="1" ht="13.9" customHeight="1" x14ac:dyDescent="0.2">
      <c r="A4" s="213" t="s">
        <v>648</v>
      </c>
      <c r="B4" s="510"/>
      <c r="C4" s="511">
        <v>2</v>
      </c>
      <c r="D4" s="511"/>
      <c r="E4" s="512">
        <v>2</v>
      </c>
    </row>
    <row r="5" spans="1:7" s="6" customFormat="1" ht="13.9" customHeight="1" x14ac:dyDescent="0.2">
      <c r="A5" s="213" t="s">
        <v>645</v>
      </c>
      <c r="B5" s="510">
        <v>1</v>
      </c>
      <c r="C5" s="510"/>
      <c r="D5" s="513"/>
      <c r="E5" s="512"/>
    </row>
    <row r="6" spans="1:7" s="6" customFormat="1" ht="13.9" customHeight="1" x14ac:dyDescent="0.2">
      <c r="A6" s="213" t="s">
        <v>647</v>
      </c>
      <c r="B6" s="510">
        <v>1</v>
      </c>
      <c r="C6" s="511"/>
      <c r="D6" s="511">
        <v>1</v>
      </c>
      <c r="E6" s="512"/>
    </row>
    <row r="7" spans="1:7" ht="13.9" customHeight="1" x14ac:dyDescent="0.2">
      <c r="A7" s="213" t="s">
        <v>642</v>
      </c>
      <c r="B7" s="510">
        <v>1</v>
      </c>
      <c r="C7" s="511"/>
      <c r="D7" s="511"/>
      <c r="E7" s="512">
        <v>1</v>
      </c>
    </row>
    <row r="8" spans="1:7" ht="13.9" customHeight="1" x14ac:dyDescent="0.2">
      <c r="A8" s="213" t="s">
        <v>644</v>
      </c>
      <c r="B8" s="510">
        <v>1</v>
      </c>
      <c r="C8" s="511"/>
      <c r="D8" s="511">
        <v>2</v>
      </c>
      <c r="E8" s="512">
        <v>1</v>
      </c>
    </row>
    <row r="9" spans="1:7" ht="13.9" customHeight="1" x14ac:dyDescent="0.2">
      <c r="A9" s="213" t="s">
        <v>646</v>
      </c>
      <c r="B9" s="510"/>
      <c r="C9" s="511"/>
      <c r="D9" s="511">
        <v>1</v>
      </c>
      <c r="E9" s="512">
        <v>1</v>
      </c>
    </row>
    <row r="10" spans="1:7" ht="13.9" customHeight="1" x14ac:dyDescent="0.2">
      <c r="A10" s="213" t="s">
        <v>643</v>
      </c>
      <c r="B10" s="510"/>
      <c r="C10" s="511">
        <v>1</v>
      </c>
      <c r="D10" s="511"/>
      <c r="E10" s="512"/>
    </row>
    <row r="11" spans="1:7" ht="13.9" customHeight="1" x14ac:dyDescent="0.2">
      <c r="A11" s="213" t="s">
        <v>641</v>
      </c>
      <c r="B11" s="510">
        <v>1</v>
      </c>
      <c r="C11" s="511"/>
      <c r="D11" s="511">
        <v>3</v>
      </c>
      <c r="E11" s="512"/>
    </row>
    <row r="12" spans="1:7" ht="13.9" customHeight="1" x14ac:dyDescent="0.2">
      <c r="A12" s="213" t="s">
        <v>652</v>
      </c>
      <c r="B12" s="510"/>
      <c r="C12" s="511">
        <v>1</v>
      </c>
      <c r="D12" s="511"/>
      <c r="E12" s="512"/>
    </row>
    <row r="13" spans="1:7" ht="13.9" customHeight="1" x14ac:dyDescent="0.2">
      <c r="A13" s="213" t="s">
        <v>85</v>
      </c>
      <c r="B13" s="510">
        <v>1</v>
      </c>
      <c r="C13" s="511"/>
      <c r="D13" s="511">
        <v>1</v>
      </c>
      <c r="E13" s="512"/>
    </row>
    <row r="14" spans="1:7" ht="13.5" thickBot="1" x14ac:dyDescent="0.25">
      <c r="A14" s="91" t="s">
        <v>4</v>
      </c>
      <c r="B14" s="514">
        <f>SUM(B4:B13)</f>
        <v>6</v>
      </c>
      <c r="C14" s="514">
        <f>SUM(C4:C13)</f>
        <v>4</v>
      </c>
      <c r="D14" s="514">
        <f>SUM(D4:D13)</f>
        <v>8</v>
      </c>
      <c r="E14" s="515">
        <f>SUM(E4:E13)</f>
        <v>5</v>
      </c>
    </row>
    <row r="15" spans="1:7" x14ac:dyDescent="0.2">
      <c r="A15" s="201"/>
      <c r="B15" s="201"/>
      <c r="C15" s="201"/>
      <c r="D15" s="201"/>
      <c r="E15" s="201"/>
    </row>
    <row r="16" spans="1:7" x14ac:dyDescent="0.2">
      <c r="A16" s="71" t="s">
        <v>140</v>
      </c>
      <c r="B16" s="71"/>
      <c r="C16" s="71"/>
      <c r="D16" s="71"/>
      <c r="E16" s="71"/>
    </row>
    <row r="17" spans="1:5" x14ac:dyDescent="0.2">
      <c r="A17" s="580" t="s">
        <v>460</v>
      </c>
      <c r="B17" s="580"/>
      <c r="C17" s="580"/>
      <c r="D17" s="580"/>
      <c r="E17" s="580"/>
    </row>
    <row r="18" spans="1:5" x14ac:dyDescent="0.2">
      <c r="A18" s="580" t="s">
        <v>593</v>
      </c>
      <c r="B18" s="580"/>
      <c r="C18" s="580"/>
      <c r="D18" s="580"/>
      <c r="E18" s="580"/>
    </row>
  </sheetData>
  <mergeCells count="6">
    <mergeCell ref="A17:E17"/>
    <mergeCell ref="A18:E18"/>
    <mergeCell ref="A1:E1"/>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M27"/>
  <sheetViews>
    <sheetView zoomScale="90" zoomScaleNormal="90" workbookViewId="0">
      <selection activeCell="I11" sqref="I11"/>
    </sheetView>
  </sheetViews>
  <sheetFormatPr defaultColWidth="9.140625" defaultRowHeight="12.75" x14ac:dyDescent="0.2"/>
  <cols>
    <col min="1" max="1" width="22.7109375" style="2" customWidth="1"/>
    <col min="2" max="2" width="19.140625" style="22" customWidth="1"/>
    <col min="3" max="3" width="22.28515625" style="22" customWidth="1"/>
    <col min="4" max="4" width="19.28515625" style="22" customWidth="1"/>
    <col min="5" max="6" width="25.140625" style="22" customWidth="1"/>
    <col min="7" max="7" width="19" style="1" customWidth="1"/>
    <col min="8" max="16384" width="9.140625" style="1"/>
  </cols>
  <sheetData>
    <row r="1" spans="1:13" ht="42.75" customHeight="1" x14ac:dyDescent="0.2">
      <c r="A1" s="681" t="s">
        <v>573</v>
      </c>
      <c r="B1" s="707"/>
      <c r="C1" s="707"/>
      <c r="D1" s="707"/>
      <c r="E1" s="707"/>
      <c r="F1" s="707"/>
      <c r="G1" s="708"/>
    </row>
    <row r="2" spans="1:13" s="5" customFormat="1" ht="30" customHeight="1" x14ac:dyDescent="0.2">
      <c r="A2" s="211" t="s">
        <v>653</v>
      </c>
      <c r="B2" s="709" t="s">
        <v>110</v>
      </c>
      <c r="C2" s="709"/>
      <c r="D2" s="709"/>
      <c r="E2" s="709" t="s">
        <v>111</v>
      </c>
      <c r="F2" s="709"/>
      <c r="G2" s="710"/>
      <c r="H2" s="1"/>
      <c r="I2" s="1"/>
      <c r="J2" s="1"/>
      <c r="K2" s="1"/>
      <c r="L2" s="1"/>
      <c r="M2" s="53"/>
    </row>
    <row r="3" spans="1:13" s="5" customFormat="1" ht="35.25" customHeight="1" x14ac:dyDescent="0.2">
      <c r="A3" s="211"/>
      <c r="B3" s="209" t="s">
        <v>108</v>
      </c>
      <c r="C3" s="209" t="s">
        <v>109</v>
      </c>
      <c r="D3" s="208" t="s">
        <v>574</v>
      </c>
      <c r="E3" s="196" t="s">
        <v>108</v>
      </c>
      <c r="F3" s="196" t="s">
        <v>109</v>
      </c>
      <c r="G3" s="195" t="s">
        <v>574</v>
      </c>
      <c r="H3" s="1"/>
      <c r="I3" s="1"/>
      <c r="J3" s="1"/>
      <c r="K3" s="1"/>
      <c r="L3" s="1"/>
      <c r="M3" s="53"/>
    </row>
    <row r="4" spans="1:13" s="6" customFormat="1" ht="13.5" customHeight="1" x14ac:dyDescent="0.2">
      <c r="A4" s="59" t="s">
        <v>648</v>
      </c>
      <c r="B4" s="217">
        <v>25</v>
      </c>
      <c r="C4" s="217">
        <v>8</v>
      </c>
      <c r="D4" s="217">
        <v>7</v>
      </c>
      <c r="E4" s="217">
        <v>53</v>
      </c>
      <c r="F4" s="217">
        <v>8</v>
      </c>
      <c r="G4" s="218">
        <v>26</v>
      </c>
      <c r="H4" s="1"/>
      <c r="I4" s="1"/>
      <c r="J4" s="1"/>
      <c r="K4" s="1"/>
      <c r="L4" s="1"/>
    </row>
    <row r="5" spans="1:13" s="6" customFormat="1" ht="13.5" customHeight="1" x14ac:dyDescent="0.2">
      <c r="A5" s="211" t="s">
        <v>96</v>
      </c>
      <c r="B5" s="215">
        <v>5</v>
      </c>
      <c r="C5" s="215"/>
      <c r="D5" s="215"/>
      <c r="E5" s="215">
        <v>5</v>
      </c>
      <c r="F5" s="215"/>
      <c r="G5" s="219">
        <v>4</v>
      </c>
      <c r="H5" s="1"/>
      <c r="I5" s="1"/>
      <c r="J5" s="1"/>
      <c r="K5" s="1"/>
      <c r="L5" s="1"/>
    </row>
    <row r="6" spans="1:13" s="6" customFormat="1" ht="25.5" x14ac:dyDescent="0.2">
      <c r="A6" s="59" t="s">
        <v>645</v>
      </c>
      <c r="B6" s="214"/>
      <c r="C6" s="214"/>
      <c r="D6" s="214"/>
      <c r="E6" s="214">
        <v>201</v>
      </c>
      <c r="F6" s="214"/>
      <c r="G6" s="516"/>
      <c r="H6" s="1"/>
      <c r="I6" s="1"/>
      <c r="J6" s="1"/>
      <c r="K6" s="1"/>
      <c r="L6" s="1"/>
    </row>
    <row r="7" spans="1:13" s="6" customFormat="1" x14ac:dyDescent="0.2">
      <c r="A7" s="211" t="s">
        <v>96</v>
      </c>
      <c r="B7" s="215"/>
      <c r="C7" s="215"/>
      <c r="D7" s="215"/>
      <c r="E7" s="215">
        <v>62</v>
      </c>
      <c r="F7" s="215"/>
      <c r="G7" s="219"/>
      <c r="H7" s="1"/>
      <c r="I7" s="1"/>
      <c r="J7" s="1"/>
      <c r="K7" s="1"/>
      <c r="L7" s="1"/>
    </row>
    <row r="8" spans="1:13" x14ac:dyDescent="0.2">
      <c r="A8" s="216" t="s">
        <v>647</v>
      </c>
      <c r="B8" s="217">
        <v>11</v>
      </c>
      <c r="C8" s="217">
        <v>12</v>
      </c>
      <c r="D8" s="217"/>
      <c r="E8" s="217">
        <v>4</v>
      </c>
      <c r="F8" s="217"/>
      <c r="G8" s="218"/>
    </row>
    <row r="9" spans="1:13" x14ac:dyDescent="0.2">
      <c r="A9" s="211" t="s">
        <v>96</v>
      </c>
      <c r="B9" s="215">
        <v>1</v>
      </c>
      <c r="C9" s="215">
        <v>2</v>
      </c>
      <c r="D9" s="215"/>
      <c r="E9" s="215">
        <v>1</v>
      </c>
      <c r="F9" s="215"/>
      <c r="G9" s="219"/>
    </row>
    <row r="10" spans="1:13" x14ac:dyDescent="0.2">
      <c r="A10" s="216" t="s">
        <v>642</v>
      </c>
      <c r="B10" s="217">
        <v>5</v>
      </c>
      <c r="C10" s="217">
        <v>0</v>
      </c>
      <c r="D10" s="217">
        <v>0</v>
      </c>
      <c r="E10" s="217"/>
      <c r="F10" s="217"/>
      <c r="G10" s="218"/>
    </row>
    <row r="11" spans="1:13" ht="13.9" customHeight="1" x14ac:dyDescent="0.2">
      <c r="A11" s="211" t="s">
        <v>96</v>
      </c>
      <c r="B11" s="215">
        <v>1</v>
      </c>
      <c r="C11" s="215">
        <v>0</v>
      </c>
      <c r="D11" s="215">
        <v>0</v>
      </c>
      <c r="E11" s="215"/>
      <c r="F11" s="215"/>
      <c r="G11" s="219"/>
    </row>
    <row r="12" spans="1:13" ht="15" customHeight="1" x14ac:dyDescent="0.2">
      <c r="A12" s="216" t="s">
        <v>644</v>
      </c>
      <c r="B12" s="214">
        <v>8</v>
      </c>
      <c r="C12" s="217">
        <v>6</v>
      </c>
      <c r="D12" s="217">
        <v>17</v>
      </c>
      <c r="E12" s="217">
        <v>8</v>
      </c>
      <c r="F12" s="217">
        <v>10</v>
      </c>
      <c r="G12" s="218">
        <v>34</v>
      </c>
    </row>
    <row r="13" spans="1:13" ht="15" customHeight="1" x14ac:dyDescent="0.2">
      <c r="A13" s="211" t="s">
        <v>96</v>
      </c>
      <c r="B13" s="215">
        <v>2</v>
      </c>
      <c r="C13" s="215">
        <v>2</v>
      </c>
      <c r="D13" s="215">
        <v>10</v>
      </c>
      <c r="E13" s="215">
        <v>5</v>
      </c>
      <c r="F13" s="215">
        <v>7</v>
      </c>
      <c r="G13" s="219">
        <v>19</v>
      </c>
    </row>
    <row r="14" spans="1:13" x14ac:dyDescent="0.2">
      <c r="A14" s="59" t="s">
        <v>646</v>
      </c>
      <c r="B14" s="217">
        <v>15</v>
      </c>
      <c r="C14" s="217">
        <v>7</v>
      </c>
      <c r="D14" s="217">
        <v>238</v>
      </c>
      <c r="E14" s="217"/>
      <c r="F14" s="217"/>
      <c r="G14" s="218"/>
    </row>
    <row r="15" spans="1:13" x14ac:dyDescent="0.2">
      <c r="A15" s="211" t="s">
        <v>96</v>
      </c>
      <c r="B15" s="215">
        <v>12</v>
      </c>
      <c r="C15" s="215">
        <v>5</v>
      </c>
      <c r="D15" s="215">
        <v>195</v>
      </c>
      <c r="E15" s="215"/>
      <c r="F15" s="215"/>
      <c r="G15" s="219"/>
    </row>
    <row r="16" spans="1:13" x14ac:dyDescent="0.2">
      <c r="A16" s="59" t="s">
        <v>643</v>
      </c>
      <c r="B16" s="217">
        <v>72</v>
      </c>
      <c r="C16" s="217">
        <v>72</v>
      </c>
      <c r="D16" s="217"/>
      <c r="E16" s="217"/>
      <c r="F16" s="217"/>
      <c r="G16" s="218"/>
    </row>
    <row r="17" spans="1:7" x14ac:dyDescent="0.2">
      <c r="A17" s="211" t="s">
        <v>96</v>
      </c>
      <c r="B17" s="215">
        <v>21</v>
      </c>
      <c r="C17" s="215">
        <v>21</v>
      </c>
      <c r="D17" s="215"/>
      <c r="E17" s="215"/>
      <c r="F17" s="215"/>
      <c r="G17" s="219"/>
    </row>
    <row r="18" spans="1:7" x14ac:dyDescent="0.2">
      <c r="A18" s="59" t="s">
        <v>641</v>
      </c>
      <c r="B18" s="217">
        <v>5</v>
      </c>
      <c r="C18" s="217">
        <v>1</v>
      </c>
      <c r="D18" s="217">
        <v>0</v>
      </c>
      <c r="E18" s="217">
        <v>18</v>
      </c>
      <c r="F18" s="217">
        <v>55</v>
      </c>
      <c r="G18" s="218">
        <v>0</v>
      </c>
    </row>
    <row r="19" spans="1:7" x14ac:dyDescent="0.2">
      <c r="A19" s="211" t="s">
        <v>96</v>
      </c>
      <c r="B19" s="215">
        <v>2</v>
      </c>
      <c r="C19" s="215">
        <v>0</v>
      </c>
      <c r="D19" s="215">
        <v>0</v>
      </c>
      <c r="E19" s="215">
        <v>2</v>
      </c>
      <c r="F19" s="215">
        <v>3</v>
      </c>
      <c r="G19" s="219">
        <v>0</v>
      </c>
    </row>
    <row r="20" spans="1:7" x14ac:dyDescent="0.2">
      <c r="A20" s="220" t="s">
        <v>649</v>
      </c>
      <c r="B20" s="217">
        <v>37</v>
      </c>
      <c r="C20" s="217">
        <v>27</v>
      </c>
      <c r="D20" s="217">
        <v>16</v>
      </c>
      <c r="E20" s="217">
        <v>138</v>
      </c>
      <c r="F20" s="217">
        <v>69</v>
      </c>
      <c r="G20" s="218">
        <v>200</v>
      </c>
    </row>
    <row r="21" spans="1:7" x14ac:dyDescent="0.2">
      <c r="A21" s="211" t="s">
        <v>96</v>
      </c>
      <c r="B21" s="215">
        <v>15</v>
      </c>
      <c r="C21" s="215">
        <v>17</v>
      </c>
      <c r="D21" s="215">
        <v>8</v>
      </c>
      <c r="E21" s="215">
        <v>88</v>
      </c>
      <c r="F21" s="215">
        <v>40</v>
      </c>
      <c r="G21" s="219">
        <v>150</v>
      </c>
    </row>
    <row r="22" spans="1:7" x14ac:dyDescent="0.2">
      <c r="A22" s="19" t="s">
        <v>4</v>
      </c>
      <c r="B22" s="517">
        <f>SUM(B4,B6,B8,B10,B12,B14,B16,B18,B20)</f>
        <v>178</v>
      </c>
      <c r="C22" s="517">
        <f t="shared" ref="C22:G23" si="0">SUM(C4,C6,C8,C10,C12,C14,C16,C18,C20)</f>
        <v>133</v>
      </c>
      <c r="D22" s="517">
        <f t="shared" si="0"/>
        <v>278</v>
      </c>
      <c r="E22" s="517">
        <f t="shared" si="0"/>
        <v>422</v>
      </c>
      <c r="F22" s="517">
        <f t="shared" si="0"/>
        <v>142</v>
      </c>
      <c r="G22" s="517">
        <f t="shared" si="0"/>
        <v>260</v>
      </c>
    </row>
    <row r="23" spans="1:7" ht="13.5" thickBot="1" x14ac:dyDescent="0.25">
      <c r="A23" s="25" t="s">
        <v>96</v>
      </c>
      <c r="B23" s="518">
        <f>SUM(B5,B7,B9,B11,B13,B15,B17,B19,B21)</f>
        <v>59</v>
      </c>
      <c r="C23" s="518">
        <f t="shared" si="0"/>
        <v>47</v>
      </c>
      <c r="D23" s="518">
        <f t="shared" si="0"/>
        <v>213</v>
      </c>
      <c r="E23" s="518">
        <f t="shared" si="0"/>
        <v>163</v>
      </c>
      <c r="F23" s="518">
        <f t="shared" si="0"/>
        <v>50</v>
      </c>
      <c r="G23" s="518">
        <f t="shared" si="0"/>
        <v>173</v>
      </c>
    </row>
    <row r="25" spans="1:7" x14ac:dyDescent="0.2">
      <c r="A25" s="580" t="s">
        <v>148</v>
      </c>
      <c r="B25" s="580"/>
      <c r="C25" s="580"/>
      <c r="D25" s="580"/>
      <c r="E25" s="580"/>
      <c r="F25" s="580"/>
      <c r="G25" s="580"/>
    </row>
    <row r="26" spans="1:7" x14ac:dyDescent="0.2">
      <c r="A26" s="568" t="s">
        <v>127</v>
      </c>
      <c r="B26" s="568"/>
      <c r="C26" s="568"/>
      <c r="D26" s="568"/>
      <c r="E26" s="568"/>
      <c r="F26" s="568"/>
      <c r="G26" s="568"/>
    </row>
    <row r="27" spans="1:7" x14ac:dyDescent="0.2">
      <c r="A27" s="568" t="s">
        <v>150</v>
      </c>
      <c r="B27" s="568"/>
      <c r="C27" s="568"/>
      <c r="D27" s="568"/>
      <c r="E27" s="568"/>
      <c r="F27" s="568"/>
      <c r="G27" s="568"/>
    </row>
  </sheetData>
  <mergeCells count="6">
    <mergeCell ref="A25:G25"/>
    <mergeCell ref="A26:G26"/>
    <mergeCell ref="A27:G27"/>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7"/>
  <sheetViews>
    <sheetView workbookViewId="0">
      <selection activeCell="K14" sqref="K14"/>
    </sheetView>
  </sheetViews>
  <sheetFormatPr defaultColWidth="9.140625" defaultRowHeight="12.75" x14ac:dyDescent="0.2"/>
  <cols>
    <col min="1" max="1" width="34.28515625" style="2" customWidth="1"/>
    <col min="2" max="2" width="17.7109375" style="22" customWidth="1"/>
    <col min="3" max="7" width="10" style="22" customWidth="1"/>
    <col min="8" max="8" width="10" style="1" customWidth="1"/>
    <col min="9" max="16384" width="9.140625" style="1"/>
  </cols>
  <sheetData>
    <row r="1" spans="1:8" ht="42.75" customHeight="1" thickBot="1" x14ac:dyDescent="0.25">
      <c r="A1" s="711" t="s">
        <v>480</v>
      </c>
      <c r="B1" s="712"/>
      <c r="C1" s="713"/>
      <c r="D1" s="713"/>
      <c r="E1" s="713"/>
      <c r="F1" s="713"/>
      <c r="G1" s="713"/>
      <c r="H1" s="714"/>
    </row>
    <row r="2" spans="1:8" s="5" customFormat="1" ht="12.75" customHeight="1" x14ac:dyDescent="0.2">
      <c r="A2" s="615" t="s">
        <v>653</v>
      </c>
      <c r="B2" s="716" t="s">
        <v>481</v>
      </c>
      <c r="C2" s="718" t="s">
        <v>472</v>
      </c>
      <c r="D2" s="719"/>
      <c r="E2" s="719"/>
      <c r="F2" s="719"/>
      <c r="G2" s="719"/>
      <c r="H2" s="720"/>
    </row>
    <row r="3" spans="1:8" s="5" customFormat="1" ht="12.75" customHeight="1" x14ac:dyDescent="0.2">
      <c r="A3" s="615"/>
      <c r="B3" s="716"/>
      <c r="C3" s="721" t="s">
        <v>0</v>
      </c>
      <c r="D3" s="722"/>
      <c r="E3" s="721" t="s">
        <v>2</v>
      </c>
      <c r="F3" s="722"/>
      <c r="G3" s="721" t="s">
        <v>1</v>
      </c>
      <c r="H3" s="723"/>
    </row>
    <row r="4" spans="1:8" s="5" customFormat="1" ht="39" customHeight="1" x14ac:dyDescent="0.2">
      <c r="A4" s="715"/>
      <c r="B4" s="717"/>
      <c r="C4" s="198" t="s">
        <v>580</v>
      </c>
      <c r="D4" s="198" t="s">
        <v>581</v>
      </c>
      <c r="E4" s="198" t="s">
        <v>580</v>
      </c>
      <c r="F4" s="198" t="s">
        <v>581</v>
      </c>
      <c r="G4" s="198" t="s">
        <v>580</v>
      </c>
      <c r="H4" s="199" t="s">
        <v>581</v>
      </c>
    </row>
    <row r="5" spans="1:8" s="6" customFormat="1" ht="15.75" customHeight="1" x14ac:dyDescent="0.2">
      <c r="A5" s="414" t="s">
        <v>648</v>
      </c>
      <c r="B5" s="221">
        <v>3</v>
      </c>
      <c r="C5" s="222"/>
      <c r="D5" s="222">
        <v>37</v>
      </c>
      <c r="E5" s="222"/>
      <c r="F5" s="222"/>
      <c r="G5" s="222">
        <v>7</v>
      </c>
      <c r="H5" s="223"/>
    </row>
    <row r="6" spans="1:8" s="6" customFormat="1" x14ac:dyDescent="0.2">
      <c r="A6" s="414" t="s">
        <v>642</v>
      </c>
      <c r="B6" s="221">
        <v>1</v>
      </c>
      <c r="C6" s="222"/>
      <c r="D6" s="222">
        <v>16</v>
      </c>
      <c r="E6" s="222"/>
      <c r="F6" s="222"/>
      <c r="G6" s="222"/>
      <c r="H6" s="223"/>
    </row>
    <row r="7" spans="1:8" x14ac:dyDescent="0.2">
      <c r="A7" s="414" t="s">
        <v>644</v>
      </c>
      <c r="B7" s="221">
        <v>2</v>
      </c>
      <c r="C7" s="222"/>
      <c r="D7" s="222">
        <v>2</v>
      </c>
      <c r="E7" s="222"/>
      <c r="F7" s="222"/>
      <c r="G7" s="222"/>
      <c r="H7" s="223"/>
    </row>
    <row r="8" spans="1:8" x14ac:dyDescent="0.2">
      <c r="A8" s="414" t="s">
        <v>646</v>
      </c>
      <c r="B8" s="221">
        <v>21</v>
      </c>
      <c r="C8" s="222">
        <v>222</v>
      </c>
      <c r="D8" s="222"/>
      <c r="E8" s="222">
        <f>208+131</f>
        <v>339</v>
      </c>
      <c r="F8" s="222"/>
      <c r="G8" s="222">
        <v>390</v>
      </c>
      <c r="H8" s="223"/>
    </row>
    <row r="9" spans="1:8" ht="13.9" customHeight="1" x14ac:dyDescent="0.2">
      <c r="A9" s="414" t="s">
        <v>641</v>
      </c>
      <c r="B9" s="221">
        <v>1</v>
      </c>
      <c r="C9" s="222">
        <v>0</v>
      </c>
      <c r="D9" s="222">
        <v>31</v>
      </c>
      <c r="E9" s="222">
        <v>0</v>
      </c>
      <c r="F9" s="222">
        <v>0</v>
      </c>
      <c r="G9" s="222">
        <v>0</v>
      </c>
      <c r="H9" s="223">
        <v>0</v>
      </c>
    </row>
    <row r="10" spans="1:8" ht="13.9" customHeight="1" x14ac:dyDescent="0.2">
      <c r="A10" s="414" t="s">
        <v>649</v>
      </c>
      <c r="B10" s="221">
        <v>20</v>
      </c>
      <c r="C10" s="222"/>
      <c r="D10" s="222">
        <v>856</v>
      </c>
      <c r="E10" s="222"/>
      <c r="F10" s="222"/>
      <c r="G10" s="222"/>
      <c r="H10" s="223">
        <v>16</v>
      </c>
    </row>
    <row r="11" spans="1:8" ht="13.9" customHeight="1" thickBot="1" x14ac:dyDescent="0.25">
      <c r="A11" s="519" t="s">
        <v>4</v>
      </c>
      <c r="B11" s="224">
        <f>SUM(B5:B10)</f>
        <v>48</v>
      </c>
      <c r="C11" s="224">
        <f t="shared" ref="C11:H11" si="0">SUM(C5:C10)</f>
        <v>222</v>
      </c>
      <c r="D11" s="224">
        <f t="shared" si="0"/>
        <v>942</v>
      </c>
      <c r="E11" s="224">
        <f t="shared" si="0"/>
        <v>339</v>
      </c>
      <c r="F11" s="224">
        <f t="shared" si="0"/>
        <v>0</v>
      </c>
      <c r="G11" s="224">
        <f t="shared" si="0"/>
        <v>397</v>
      </c>
      <c r="H11" s="224">
        <f t="shared" si="0"/>
        <v>16</v>
      </c>
    </row>
    <row r="12" spans="1:8" ht="12.75" customHeight="1" x14ac:dyDescent="0.2"/>
    <row r="13" spans="1:8" x14ac:dyDescent="0.2">
      <c r="A13" s="622" t="s">
        <v>71</v>
      </c>
      <c r="B13" s="622"/>
      <c r="C13" s="622"/>
      <c r="D13" s="622"/>
      <c r="E13" s="622"/>
      <c r="F13" s="622"/>
      <c r="G13" s="622"/>
      <c r="H13" s="622"/>
    </row>
    <row r="14" spans="1:8" x14ac:dyDescent="0.2">
      <c r="A14" s="568" t="s">
        <v>82</v>
      </c>
      <c r="B14" s="568"/>
      <c r="C14" s="568"/>
      <c r="D14" s="568"/>
      <c r="E14" s="568"/>
      <c r="F14" s="568"/>
      <c r="G14" s="568"/>
      <c r="H14" s="568"/>
    </row>
    <row r="15" spans="1:8" x14ac:dyDescent="0.2">
      <c r="A15" s="568" t="s">
        <v>151</v>
      </c>
      <c r="B15" s="568"/>
      <c r="C15" s="568"/>
      <c r="D15" s="568"/>
      <c r="E15" s="568"/>
      <c r="F15" s="568"/>
      <c r="G15" s="568"/>
      <c r="H15" s="568"/>
    </row>
    <row r="16" spans="1:8" x14ac:dyDescent="0.2">
      <c r="A16" s="622" t="s">
        <v>482</v>
      </c>
      <c r="B16" s="622"/>
      <c r="C16" s="622"/>
      <c r="D16" s="622"/>
      <c r="E16" s="622"/>
      <c r="F16" s="622"/>
      <c r="G16" s="622"/>
      <c r="H16" s="622"/>
    </row>
    <row r="17" spans="1:8" x14ac:dyDescent="0.2">
      <c r="A17" s="622"/>
      <c r="B17" s="622"/>
      <c r="C17" s="622"/>
      <c r="D17" s="622"/>
      <c r="E17" s="622"/>
      <c r="F17" s="622"/>
      <c r="G17" s="622"/>
      <c r="H17" s="622"/>
    </row>
  </sheetData>
  <mergeCells count="11">
    <mergeCell ref="A14:H14"/>
    <mergeCell ref="A15:H15"/>
    <mergeCell ref="A16:H17"/>
    <mergeCell ref="A1:H1"/>
    <mergeCell ref="A2:A4"/>
    <mergeCell ref="B2:B4"/>
    <mergeCell ref="C2:H2"/>
    <mergeCell ref="C3:D3"/>
    <mergeCell ref="E3:F3"/>
    <mergeCell ref="G3:H3"/>
    <mergeCell ref="A13:H1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F18" sqref="F18"/>
    </sheetView>
  </sheetViews>
  <sheetFormatPr defaultColWidth="9.140625" defaultRowHeight="12.75" x14ac:dyDescent="0.2"/>
  <cols>
    <col min="1" max="1" width="55.42578125" style="2" customWidth="1"/>
    <col min="2" max="2" width="17.140625" style="22"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73" t="s">
        <v>500</v>
      </c>
      <c r="B1" s="731"/>
      <c r="C1" s="731"/>
      <c r="D1" s="731"/>
      <c r="E1" s="732"/>
      <c r="G1" s="724" t="s">
        <v>406</v>
      </c>
      <c r="H1" s="725"/>
      <c r="I1" s="725"/>
      <c r="J1" s="725"/>
      <c r="K1" s="725"/>
    </row>
    <row r="2" spans="1:11" ht="16.5" customHeight="1" x14ac:dyDescent="0.2">
      <c r="A2" s="211" t="s">
        <v>653</v>
      </c>
      <c r="B2" s="733"/>
      <c r="C2" s="734"/>
      <c r="D2" s="734"/>
      <c r="E2" s="735"/>
      <c r="G2" s="726" t="s">
        <v>410</v>
      </c>
      <c r="H2" s="726"/>
      <c r="I2" s="726"/>
      <c r="J2" s="116" t="s">
        <v>407</v>
      </c>
      <c r="K2" s="103" t="s">
        <v>408</v>
      </c>
    </row>
    <row r="3" spans="1:11" ht="18" customHeight="1" x14ac:dyDescent="0.2">
      <c r="A3" s="106"/>
      <c r="B3" s="225" t="s">
        <v>86</v>
      </c>
      <c r="C3" s="225" t="s">
        <v>87</v>
      </c>
      <c r="D3" s="226" t="s">
        <v>401</v>
      </c>
      <c r="E3" s="32" t="s">
        <v>402</v>
      </c>
      <c r="G3" s="726"/>
      <c r="H3" s="726"/>
      <c r="I3" s="726"/>
      <c r="J3" s="116">
        <f>SUM(D9:D11)</f>
        <v>382</v>
      </c>
      <c r="K3" s="117">
        <f>SUM(E9:E11)</f>
        <v>71435843.180000007</v>
      </c>
    </row>
    <row r="4" spans="1:11" ht="16.5" customHeight="1" x14ac:dyDescent="0.2">
      <c r="A4" s="212" t="s">
        <v>134</v>
      </c>
      <c r="B4" s="50"/>
      <c r="C4" s="50"/>
      <c r="D4" s="112">
        <v>2</v>
      </c>
      <c r="E4" s="115"/>
      <c r="G4" s="726"/>
      <c r="H4" s="726"/>
      <c r="I4" s="726"/>
      <c r="J4" s="727" t="s">
        <v>409</v>
      </c>
      <c r="K4" s="727"/>
    </row>
    <row r="5" spans="1:11" ht="15.75" customHeight="1" x14ac:dyDescent="0.2">
      <c r="A5" s="212" t="s">
        <v>135</v>
      </c>
      <c r="B5" s="210">
        <v>21</v>
      </c>
      <c r="C5" s="210">
        <v>9</v>
      </c>
      <c r="D5" s="9">
        <f>SUM(B5:C5)</f>
        <v>30</v>
      </c>
      <c r="E5" s="115"/>
      <c r="G5" s="726"/>
      <c r="H5" s="726"/>
      <c r="I5" s="726"/>
      <c r="J5" s="728">
        <f>K3/J3</f>
        <v>187004.82507853405</v>
      </c>
      <c r="K5" s="728"/>
    </row>
    <row r="6" spans="1:11" ht="16.5" customHeight="1" x14ac:dyDescent="0.2">
      <c r="A6" s="212" t="s">
        <v>136</v>
      </c>
      <c r="B6" s="210">
        <v>13</v>
      </c>
      <c r="C6" s="8">
        <v>5</v>
      </c>
      <c r="D6" s="113">
        <f>SUM(B6:C6)</f>
        <v>18</v>
      </c>
      <c r="E6" s="115"/>
    </row>
    <row r="7" spans="1:11" ht="17.25" customHeight="1" x14ac:dyDescent="0.2">
      <c r="A7" s="212" t="s">
        <v>137</v>
      </c>
      <c r="B7" s="210">
        <v>19</v>
      </c>
      <c r="C7" s="210">
        <v>0</v>
      </c>
      <c r="D7" s="112">
        <f>SUM(B7:C7)</f>
        <v>19</v>
      </c>
      <c r="E7" s="115"/>
    </row>
    <row r="8" spans="1:11" ht="17.25" customHeight="1" x14ac:dyDescent="0.2">
      <c r="A8" s="16" t="s">
        <v>404</v>
      </c>
      <c r="B8" s="77">
        <v>7</v>
      </c>
      <c r="C8" s="77">
        <v>0</v>
      </c>
      <c r="D8" s="114">
        <f>SUM(B8:C8)</f>
        <v>7</v>
      </c>
      <c r="E8" s="115"/>
    </row>
    <row r="9" spans="1:11" ht="17.25" customHeight="1" x14ac:dyDescent="0.2">
      <c r="A9" s="16" t="s">
        <v>403</v>
      </c>
      <c r="B9" s="77">
        <v>4</v>
      </c>
      <c r="C9" s="77">
        <v>1</v>
      </c>
      <c r="D9" s="114">
        <f>SUM(B9:C9)</f>
        <v>5</v>
      </c>
      <c r="E9" s="147">
        <v>343675.18</v>
      </c>
    </row>
    <row r="10" spans="1:11" ht="17.25" customHeight="1" x14ac:dyDescent="0.2">
      <c r="A10" s="16" t="s">
        <v>405</v>
      </c>
      <c r="B10" s="50"/>
      <c r="C10" s="50"/>
      <c r="D10" s="114">
        <v>315</v>
      </c>
      <c r="E10" s="147">
        <v>70484243</v>
      </c>
    </row>
    <row r="11" spans="1:11" ht="17.25" customHeight="1" thickBot="1" x14ac:dyDescent="0.25">
      <c r="A11" s="111" t="s">
        <v>116</v>
      </c>
      <c r="B11" s="78"/>
      <c r="C11" s="78"/>
      <c r="D11" s="65">
        <v>62</v>
      </c>
      <c r="E11" s="148">
        <v>607925</v>
      </c>
    </row>
    <row r="12" spans="1:11" ht="17.25" customHeight="1" x14ac:dyDescent="0.2">
      <c r="A12" s="5"/>
      <c r="B12" s="5"/>
      <c r="C12" s="5"/>
      <c r="D12" s="5"/>
      <c r="E12" s="5"/>
    </row>
    <row r="13" spans="1:11" ht="15.75" customHeight="1" x14ac:dyDescent="0.2">
      <c r="A13" s="730" t="s">
        <v>622</v>
      </c>
      <c r="B13" s="730"/>
      <c r="C13" s="730"/>
      <c r="D13" s="730"/>
      <c r="E13" s="730"/>
      <c r="F13" s="39"/>
    </row>
    <row r="14" spans="1:11" ht="15" customHeight="1" x14ac:dyDescent="0.2">
      <c r="A14" s="622" t="s">
        <v>88</v>
      </c>
      <c r="B14" s="622"/>
      <c r="C14" s="622"/>
      <c r="D14" s="622"/>
      <c r="E14" s="622"/>
      <c r="F14" s="39"/>
    </row>
    <row r="15" spans="1:11" ht="30" customHeight="1" x14ac:dyDescent="0.2">
      <c r="A15" s="580" t="s">
        <v>623</v>
      </c>
      <c r="B15" s="580"/>
      <c r="C15" s="580"/>
      <c r="D15" s="580"/>
      <c r="E15" s="580"/>
    </row>
    <row r="16" spans="1:11" ht="75" customHeight="1" x14ac:dyDescent="0.2">
      <c r="A16" s="729" t="s">
        <v>131</v>
      </c>
      <c r="B16" s="729"/>
      <c r="C16" s="729"/>
      <c r="D16" s="729"/>
      <c r="E16" s="729"/>
      <c r="F16" s="107"/>
      <c r="G16" s="107"/>
    </row>
    <row r="17" spans="1:7" ht="75" customHeight="1" x14ac:dyDescent="0.2">
      <c r="A17" s="729" t="s">
        <v>130</v>
      </c>
      <c r="B17" s="729"/>
      <c r="C17" s="729"/>
      <c r="D17" s="729"/>
      <c r="E17" s="729"/>
      <c r="F17" s="108"/>
      <c r="G17" s="108"/>
    </row>
    <row r="18" spans="1:7" ht="75" customHeight="1" x14ac:dyDescent="0.2">
      <c r="A18" s="729" t="s">
        <v>129</v>
      </c>
      <c r="B18" s="729"/>
      <c r="C18" s="729"/>
      <c r="D18" s="729"/>
      <c r="E18" s="729"/>
      <c r="F18" s="108"/>
      <c r="G18" s="108"/>
    </row>
    <row r="19" spans="1:7" ht="60" customHeight="1" x14ac:dyDescent="0.2">
      <c r="A19" s="729" t="s">
        <v>128</v>
      </c>
      <c r="B19" s="729"/>
      <c r="C19" s="729"/>
      <c r="D19" s="729"/>
      <c r="E19" s="729"/>
      <c r="F19" s="108"/>
      <c r="G19" s="108"/>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activeCell="F4" sqref="F4"/>
    </sheetView>
  </sheetViews>
  <sheetFormatPr defaultColWidth="9.140625" defaultRowHeight="12.75" x14ac:dyDescent="0.2"/>
  <cols>
    <col min="1" max="1" width="27.85546875" style="69" customWidth="1"/>
    <col min="2" max="2" width="40.28515625" style="70" customWidth="1"/>
    <col min="3" max="16384" width="9.140625" style="71"/>
  </cols>
  <sheetData>
    <row r="1" spans="1:4" ht="42.75" customHeight="1" x14ac:dyDescent="0.2">
      <c r="A1" s="573" t="s">
        <v>603</v>
      </c>
      <c r="B1" s="736"/>
    </row>
    <row r="2" spans="1:4" s="201" customFormat="1" x14ac:dyDescent="0.2">
      <c r="A2" s="365" t="s">
        <v>653</v>
      </c>
      <c r="B2" s="366" t="s">
        <v>35</v>
      </c>
    </row>
    <row r="3" spans="1:4" ht="15" customHeight="1" x14ac:dyDescent="0.2">
      <c r="A3" s="363" t="s">
        <v>38</v>
      </c>
      <c r="B3" s="368" t="s">
        <v>676</v>
      </c>
    </row>
    <row r="4" spans="1:4" ht="30" customHeight="1" x14ac:dyDescent="0.2">
      <c r="A4" s="363" t="s">
        <v>39</v>
      </c>
      <c r="B4" s="364">
        <v>33</v>
      </c>
    </row>
    <row r="5" spans="1:4" ht="30" customHeight="1" x14ac:dyDescent="0.2">
      <c r="A5" s="363" t="s">
        <v>624</v>
      </c>
      <c r="B5" s="364">
        <v>2276</v>
      </c>
    </row>
    <row r="6" spans="1:4" ht="39.950000000000003" customHeight="1" x14ac:dyDescent="0.2">
      <c r="A6" s="363" t="s">
        <v>625</v>
      </c>
      <c r="B6" s="364">
        <v>2202</v>
      </c>
    </row>
    <row r="7" spans="1:4" s="202" customFormat="1" ht="15" customHeight="1" x14ac:dyDescent="0.2">
      <c r="A7" s="367" t="s">
        <v>626</v>
      </c>
      <c r="B7" s="364">
        <v>522496</v>
      </c>
    </row>
    <row r="8" spans="1:4" s="202" customFormat="1" ht="30" customHeight="1" x14ac:dyDescent="0.2">
      <c r="A8" s="363" t="s">
        <v>595</v>
      </c>
      <c r="B8" s="364">
        <v>633</v>
      </c>
    </row>
    <row r="9" spans="1:4" s="202" customFormat="1" ht="30" customHeight="1" x14ac:dyDescent="0.2">
      <c r="A9" s="363" t="s">
        <v>596</v>
      </c>
      <c r="B9" s="364">
        <v>870</v>
      </c>
    </row>
    <row r="10" spans="1:4" s="202" customFormat="1" ht="30" customHeight="1" x14ac:dyDescent="0.2">
      <c r="A10" s="363" t="s">
        <v>597</v>
      </c>
      <c r="B10" s="364">
        <v>460</v>
      </c>
    </row>
    <row r="11" spans="1:4" ht="30" customHeight="1" x14ac:dyDescent="0.2">
      <c r="A11" s="363" t="s">
        <v>627</v>
      </c>
      <c r="B11" s="364">
        <v>130463</v>
      </c>
    </row>
    <row r="12" spans="1:4" s="69" customFormat="1" ht="42" customHeight="1" x14ac:dyDescent="0.2">
      <c r="A12" s="363" t="s">
        <v>628</v>
      </c>
      <c r="B12" s="368">
        <v>58418</v>
      </c>
    </row>
    <row r="13" spans="1:4" ht="30" customHeight="1" thickBot="1" x14ac:dyDescent="0.25">
      <c r="A13" s="369" t="s">
        <v>629</v>
      </c>
      <c r="B13" s="370">
        <v>7171</v>
      </c>
    </row>
    <row r="14" spans="1:4" x14ac:dyDescent="0.2">
      <c r="A14" s="238"/>
    </row>
    <row r="15" spans="1:4" ht="39.6" customHeight="1" x14ac:dyDescent="0.2">
      <c r="A15" s="665" t="s">
        <v>598</v>
      </c>
      <c r="B15" s="665"/>
      <c r="C15" s="200"/>
      <c r="D15" s="200"/>
    </row>
    <row r="16" spans="1:4" ht="93.6" customHeight="1" x14ac:dyDescent="0.2">
      <c r="A16" s="665" t="s">
        <v>599</v>
      </c>
      <c r="B16" s="665"/>
      <c r="C16" s="200"/>
      <c r="D16" s="200"/>
    </row>
    <row r="17" spans="1:2" ht="80.099999999999994" customHeight="1" x14ac:dyDescent="0.2">
      <c r="A17" s="665" t="s">
        <v>613</v>
      </c>
      <c r="B17" s="665"/>
    </row>
  </sheetData>
  <mergeCells count="4">
    <mergeCell ref="A1:B1"/>
    <mergeCell ref="A15:B15"/>
    <mergeCell ref="A17:B17"/>
    <mergeCell ref="A16:B16"/>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E12" sqref="E12"/>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681" t="s">
        <v>415</v>
      </c>
      <c r="B1" s="669"/>
    </row>
    <row r="2" spans="1:2" s="5" customFormat="1" ht="30" customHeight="1" x14ac:dyDescent="0.2">
      <c r="A2" s="351" t="s">
        <v>653</v>
      </c>
      <c r="B2" s="358" t="s">
        <v>35</v>
      </c>
    </row>
    <row r="3" spans="1:2" s="6" customFormat="1" ht="12.75" customHeight="1" x14ac:dyDescent="0.2">
      <c r="A3" s="352" t="s">
        <v>40</v>
      </c>
      <c r="B3" s="353">
        <v>7959</v>
      </c>
    </row>
    <row r="4" spans="1:2" s="6" customFormat="1" ht="12.75" customHeight="1" x14ac:dyDescent="0.2">
      <c r="A4" s="352" t="s">
        <v>447</v>
      </c>
      <c r="B4" s="353">
        <v>7926</v>
      </c>
    </row>
    <row r="5" spans="1:2" s="6" customFormat="1" ht="12.75" customHeight="1" x14ac:dyDescent="0.2">
      <c r="A5" s="352" t="s">
        <v>446</v>
      </c>
      <c r="B5" s="353">
        <v>33</v>
      </c>
    </row>
    <row r="6" spans="1:2" s="6" customFormat="1" ht="12.75" customHeight="1" x14ac:dyDescent="0.2">
      <c r="A6" s="352" t="s">
        <v>41</v>
      </c>
      <c r="B6" s="353">
        <v>547152</v>
      </c>
    </row>
    <row r="7" spans="1:2" s="6" customFormat="1" ht="12.75" customHeight="1" x14ac:dyDescent="0.2">
      <c r="A7" s="352" t="s">
        <v>489</v>
      </c>
      <c r="B7" s="353">
        <v>544640</v>
      </c>
    </row>
    <row r="8" spans="1:2" s="6" customFormat="1" ht="12.75" customHeight="1" x14ac:dyDescent="0.2">
      <c r="A8" s="352" t="s">
        <v>490</v>
      </c>
      <c r="B8" s="353">
        <v>2512</v>
      </c>
    </row>
    <row r="9" spans="1:2" s="6" customFormat="1" ht="25.5" x14ac:dyDescent="0.2">
      <c r="A9" s="354" t="s">
        <v>591</v>
      </c>
      <c r="B9" s="355">
        <v>258</v>
      </c>
    </row>
    <row r="10" spans="1:2" s="6" customFormat="1" ht="15" customHeight="1" x14ac:dyDescent="0.2">
      <c r="A10" s="354" t="s">
        <v>590</v>
      </c>
      <c r="B10" s="355">
        <v>2</v>
      </c>
    </row>
    <row r="11" spans="1:2" s="6" customFormat="1" ht="15" customHeight="1" thickBot="1" x14ac:dyDescent="0.25">
      <c r="A11" s="357" t="s">
        <v>132</v>
      </c>
      <c r="B11" s="356">
        <v>14</v>
      </c>
    </row>
    <row r="13" spans="1:2" ht="56.25" customHeight="1" x14ac:dyDescent="0.2">
      <c r="A13" s="568" t="s">
        <v>67</v>
      </c>
      <c r="B13" s="568"/>
    </row>
    <row r="14" spans="1:2" ht="57" customHeight="1" x14ac:dyDescent="0.2">
      <c r="A14" s="568" t="s">
        <v>133</v>
      </c>
      <c r="B14" s="568"/>
    </row>
    <row r="16" spans="1:2" ht="51.75" customHeight="1" x14ac:dyDescent="0.2">
      <c r="A16" s="737" t="s">
        <v>640</v>
      </c>
      <c r="B16" s="737"/>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2022-06-20T07:35:54Z</dcterms:modified>
</cp:coreProperties>
</file>